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9.xml" ContentType="application/vnd.openxmlformats-officedocument.spreadsheetml.chartsheet+xml"/>
  <Override PartName="/xl/worksheets/sheet7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nweber\Dropbox (Chicago Booth)\newmonetarypolicies\replication_main\results\"/>
    </mc:Choice>
  </mc:AlternateContent>
  <xr:revisionPtr revIDLastSave="0" documentId="13_ncr:1_{8F0B54D7-4EE3-4275-AE69-B04BCD960716}" xr6:coauthVersionLast="45" xr6:coauthVersionMax="45" xr10:uidLastSave="{00000000-0000-0000-0000-000000000000}"/>
  <bookViews>
    <workbookView xWindow="-120" yWindow="-120" windowWidth="29040" windowHeight="15990" tabRatio="676" activeTab="1" xr2:uid="{00000000-000D-0000-FFFF-FFFF00000000}"/>
  </bookViews>
  <sheets>
    <sheet name="Figure1 data" sheetId="1" r:id="rId1"/>
    <sheet name="Figure 1" sheetId="16" r:id="rId2"/>
    <sheet name="Figure2 data" sheetId="2" r:id="rId3"/>
    <sheet name="Figure 2" sheetId="17" r:id="rId4"/>
    <sheet name="Figure3 data" sheetId="3" r:id="rId5"/>
    <sheet name="Figure 3a" sheetId="18" r:id="rId6"/>
    <sheet name="Figure 3b" sheetId="19" r:id="rId7"/>
    <sheet name="Figure4 data" sheetId="4" r:id="rId8"/>
    <sheet name="Figure 4 DFCI 1" sheetId="21" r:id="rId9"/>
    <sheet name="Figure 4 b DFCI2" sheetId="20" r:id="rId10"/>
    <sheet name="Figure 5a DFCI1" sheetId="22" r:id="rId11"/>
    <sheet name="Figure 5b DFCI2" sheetId="23" r:id="rId12"/>
    <sheet name="Table1" sheetId="8" r:id="rId13"/>
    <sheet name="Figure6 data" sheetId="12" r:id="rId14"/>
    <sheet name="Figure 6" sheetId="24" r:id="rId15"/>
    <sheet name="Figure7 data" sheetId="13" r:id="rId16"/>
    <sheet name="Figure 7" sheetId="25" r:id="rId17"/>
    <sheet name="Table2" sheetId="14" r:id="rId18"/>
    <sheet name="Figure8 data" sheetId="15" r:id="rId19"/>
    <sheet name="Figure 8" sheetId="26" r:id="rId20"/>
    <sheet name="TableA1" sheetId="9" r:id="rId21"/>
    <sheet name="TableA2" sheetId="10" r:id="rId22"/>
    <sheet name="TableA3" sheetId="11" r:id="rId23"/>
    <sheet name="TableA4A5" sheetId="6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" i="1" l="1"/>
  <c r="B13" i="15"/>
  <c r="B8" i="14"/>
  <c r="E2" i="3" l="1"/>
  <c r="F3" i="3"/>
  <c r="G4" i="3"/>
  <c r="C33" i="3"/>
  <c r="C34" i="3"/>
  <c r="C35" i="3"/>
  <c r="C36" i="3"/>
  <c r="C37" i="3"/>
  <c r="C38" i="3"/>
  <c r="C32" i="3"/>
  <c r="S374" i="4" l="1"/>
  <c r="S373" i="4"/>
  <c r="S372" i="4"/>
  <c r="S371" i="4"/>
  <c r="S370" i="4"/>
  <c r="S369" i="4"/>
  <c r="S368" i="4"/>
  <c r="S367" i="4"/>
  <c r="S366" i="4"/>
  <c r="S365" i="4"/>
  <c r="S364" i="4"/>
  <c r="S363" i="4"/>
  <c r="S362" i="4"/>
  <c r="S361" i="4"/>
  <c r="S360" i="4"/>
  <c r="S359" i="4"/>
  <c r="S358" i="4"/>
  <c r="S357" i="4"/>
  <c r="S356" i="4"/>
  <c r="S355" i="4"/>
  <c r="S354" i="4"/>
  <c r="S353" i="4"/>
  <c r="S352" i="4"/>
  <c r="S351" i="4"/>
  <c r="S350" i="4"/>
  <c r="S349" i="4"/>
  <c r="S348" i="4"/>
  <c r="S347" i="4"/>
  <c r="S346" i="4"/>
  <c r="S345" i="4"/>
  <c r="S344" i="4"/>
  <c r="S343" i="4"/>
  <c r="S342" i="4"/>
  <c r="S341" i="4"/>
  <c r="S340" i="4"/>
  <c r="S339" i="4"/>
  <c r="S338" i="4"/>
  <c r="S337" i="4"/>
  <c r="S336" i="4"/>
  <c r="S335" i="4"/>
  <c r="S334" i="4"/>
  <c r="S333" i="4"/>
  <c r="S332" i="4"/>
  <c r="S331" i="4"/>
  <c r="S330" i="4"/>
  <c r="S329" i="4"/>
  <c r="S328" i="4"/>
  <c r="S327" i="4"/>
  <c r="S326" i="4"/>
  <c r="S325" i="4"/>
  <c r="S324" i="4"/>
  <c r="S323" i="4"/>
  <c r="S322" i="4"/>
  <c r="S321" i="4"/>
  <c r="S320" i="4"/>
  <c r="S319" i="4"/>
  <c r="S318" i="4"/>
  <c r="S317" i="4"/>
  <c r="S316" i="4"/>
  <c r="S315" i="4"/>
  <c r="S314" i="4"/>
  <c r="S313" i="4"/>
  <c r="S312" i="4"/>
  <c r="S311" i="4"/>
  <c r="S310" i="4"/>
  <c r="S309" i="4"/>
  <c r="S308" i="4"/>
  <c r="S307" i="4"/>
  <c r="S306" i="4"/>
  <c r="S305" i="4"/>
  <c r="S304" i="4"/>
  <c r="S303" i="4"/>
  <c r="S302" i="4"/>
  <c r="S301" i="4"/>
  <c r="S300" i="4"/>
  <c r="S299" i="4"/>
  <c r="S298" i="4"/>
  <c r="S297" i="4"/>
  <c r="S296" i="4"/>
  <c r="S295" i="4"/>
  <c r="S294" i="4"/>
  <c r="S293" i="4"/>
  <c r="S292" i="4"/>
  <c r="S291" i="4"/>
  <c r="S290" i="4"/>
  <c r="S289" i="4"/>
  <c r="S288" i="4"/>
  <c r="S287" i="4"/>
  <c r="S286" i="4"/>
  <c r="S285" i="4"/>
  <c r="S284" i="4"/>
  <c r="S283" i="4"/>
  <c r="S282" i="4"/>
  <c r="S281" i="4"/>
  <c r="S280" i="4"/>
  <c r="S279" i="4"/>
  <c r="S278" i="4"/>
  <c r="S277" i="4"/>
  <c r="S276" i="4"/>
  <c r="S275" i="4"/>
  <c r="S274" i="4"/>
  <c r="S273" i="4"/>
  <c r="S272" i="4"/>
  <c r="S271" i="4"/>
  <c r="S270" i="4"/>
  <c r="S269" i="4"/>
  <c r="S268" i="4"/>
  <c r="S267" i="4"/>
  <c r="S266" i="4"/>
  <c r="S265" i="4"/>
  <c r="S264" i="4"/>
  <c r="S263" i="4"/>
  <c r="S262" i="4"/>
  <c r="S261" i="4"/>
  <c r="S260" i="4"/>
  <c r="S259" i="4"/>
  <c r="S258" i="4"/>
  <c r="S257" i="4"/>
  <c r="S256" i="4"/>
  <c r="S255" i="4"/>
  <c r="S254" i="4"/>
  <c r="S253" i="4"/>
  <c r="S252" i="4"/>
  <c r="S251" i="4"/>
  <c r="S250" i="4"/>
  <c r="S249" i="4"/>
  <c r="S248" i="4"/>
  <c r="S247" i="4"/>
  <c r="S246" i="4"/>
  <c r="S245" i="4"/>
  <c r="S244" i="4"/>
  <c r="S243" i="4"/>
  <c r="S242" i="4"/>
  <c r="S241" i="4"/>
  <c r="S240" i="4"/>
  <c r="S239" i="4"/>
  <c r="S238" i="4"/>
  <c r="S237" i="4"/>
  <c r="S236" i="4"/>
  <c r="S235" i="4"/>
  <c r="S234" i="4"/>
  <c r="S233" i="4"/>
  <c r="S232" i="4"/>
  <c r="S231" i="4"/>
  <c r="S230" i="4"/>
  <c r="S229" i="4"/>
  <c r="S228" i="4"/>
  <c r="S227" i="4"/>
  <c r="S226" i="4"/>
  <c r="S225" i="4"/>
  <c r="S224" i="4"/>
  <c r="S223" i="4"/>
  <c r="S222" i="4"/>
  <c r="S221" i="4"/>
  <c r="S220" i="4"/>
  <c r="S219" i="4"/>
  <c r="S218" i="4"/>
  <c r="S217" i="4"/>
  <c r="S216" i="4"/>
  <c r="S215" i="4"/>
  <c r="S214" i="4"/>
  <c r="S213" i="4"/>
  <c r="S212" i="4"/>
  <c r="S211" i="4"/>
  <c r="S210" i="4"/>
  <c r="S209" i="4"/>
  <c r="S208" i="4"/>
  <c r="S207" i="4"/>
  <c r="S206" i="4"/>
  <c r="S205" i="4"/>
  <c r="S204" i="4"/>
  <c r="S203" i="4"/>
  <c r="S202" i="4"/>
  <c r="S201" i="4"/>
  <c r="S200" i="4"/>
  <c r="S199" i="4"/>
  <c r="S198" i="4"/>
  <c r="S197" i="4"/>
  <c r="S196" i="4"/>
  <c r="S195" i="4"/>
  <c r="S194" i="4"/>
  <c r="S193" i="4"/>
  <c r="S192" i="4"/>
  <c r="S191" i="4"/>
  <c r="S190" i="4"/>
  <c r="S189" i="4"/>
  <c r="S188" i="4"/>
  <c r="S187" i="4"/>
  <c r="S186" i="4"/>
  <c r="S185" i="4"/>
  <c r="S184" i="4"/>
  <c r="S183" i="4"/>
  <c r="S182" i="4"/>
  <c r="S181" i="4"/>
  <c r="S180" i="4"/>
  <c r="S179" i="4"/>
  <c r="S178" i="4"/>
  <c r="S177" i="4"/>
  <c r="S176" i="4"/>
  <c r="S175" i="4"/>
  <c r="S174" i="4"/>
  <c r="S173" i="4"/>
  <c r="S172" i="4"/>
  <c r="S171" i="4"/>
  <c r="S170" i="4"/>
  <c r="S169" i="4"/>
  <c r="S168" i="4"/>
  <c r="S167" i="4"/>
  <c r="S166" i="4"/>
  <c r="S165" i="4"/>
  <c r="S164" i="4"/>
  <c r="S163" i="4"/>
  <c r="S162" i="4"/>
  <c r="S161" i="4"/>
  <c r="S160" i="4"/>
  <c r="S159" i="4"/>
  <c r="S158" i="4"/>
  <c r="S157" i="4"/>
  <c r="S156" i="4"/>
  <c r="S155" i="4"/>
  <c r="S154" i="4"/>
  <c r="S153" i="4"/>
  <c r="S152" i="4"/>
  <c r="S151" i="4"/>
  <c r="S150" i="4"/>
  <c r="S149" i="4"/>
  <c r="S148" i="4"/>
  <c r="S147" i="4"/>
  <c r="S146" i="4"/>
  <c r="S145" i="4"/>
  <c r="S144" i="4"/>
  <c r="S143" i="4"/>
  <c r="S142" i="4"/>
  <c r="S141" i="4"/>
  <c r="S140" i="4"/>
  <c r="S139" i="4"/>
  <c r="S138" i="4"/>
  <c r="S137" i="4"/>
  <c r="S136" i="4"/>
  <c r="S135" i="4"/>
  <c r="S134" i="4"/>
  <c r="S133" i="4"/>
  <c r="S132" i="4"/>
  <c r="S131" i="4"/>
  <c r="S130" i="4"/>
  <c r="S129" i="4"/>
  <c r="S128" i="4"/>
  <c r="S127" i="4"/>
  <c r="S126" i="4"/>
  <c r="S125" i="4"/>
  <c r="S124" i="4"/>
  <c r="S123" i="4"/>
  <c r="S122" i="4"/>
  <c r="S121" i="4"/>
  <c r="S120" i="4"/>
  <c r="S119" i="4"/>
  <c r="S118" i="4"/>
  <c r="S117" i="4"/>
  <c r="S116" i="4"/>
  <c r="S115" i="4"/>
  <c r="S114" i="4"/>
  <c r="S113" i="4"/>
  <c r="S112" i="4"/>
  <c r="S111" i="4"/>
  <c r="S110" i="4"/>
  <c r="S109" i="4"/>
  <c r="S108" i="4"/>
  <c r="S107" i="4"/>
  <c r="S106" i="4"/>
  <c r="S105" i="4"/>
  <c r="S104" i="4"/>
  <c r="S103" i="4"/>
  <c r="S102" i="4"/>
  <c r="S101" i="4"/>
  <c r="S100" i="4"/>
  <c r="S99" i="4"/>
  <c r="S98" i="4"/>
  <c r="S97" i="4"/>
  <c r="S96" i="4"/>
  <c r="S95" i="4"/>
  <c r="S94" i="4"/>
  <c r="S93" i="4"/>
  <c r="S92" i="4"/>
  <c r="S91" i="4"/>
  <c r="S90" i="4"/>
  <c r="S89" i="4"/>
  <c r="S88" i="4"/>
  <c r="S87" i="4"/>
  <c r="S86" i="4"/>
  <c r="S85" i="4"/>
  <c r="S84" i="4"/>
  <c r="S83" i="4"/>
  <c r="S82" i="4"/>
  <c r="S81" i="4"/>
  <c r="S80" i="4"/>
  <c r="S79" i="4"/>
  <c r="S78" i="4"/>
  <c r="S77" i="4"/>
  <c r="S76" i="4"/>
  <c r="S75" i="4"/>
  <c r="S74" i="4"/>
  <c r="S73" i="4"/>
  <c r="S72" i="4"/>
  <c r="S71" i="4"/>
  <c r="S70" i="4"/>
  <c r="S69" i="4"/>
  <c r="S68" i="4"/>
  <c r="S67" i="4"/>
  <c r="S66" i="4"/>
  <c r="S65" i="4"/>
  <c r="S64" i="4"/>
  <c r="S63" i="4"/>
  <c r="S62" i="4"/>
  <c r="S61" i="4"/>
  <c r="S60" i="4"/>
  <c r="S59" i="4"/>
  <c r="S58" i="4"/>
  <c r="S57" i="4"/>
  <c r="S56" i="4"/>
  <c r="S55" i="4"/>
  <c r="S54" i="4"/>
  <c r="S53" i="4"/>
  <c r="S52" i="4"/>
  <c r="S51" i="4"/>
  <c r="S50" i="4"/>
  <c r="S49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E15" i="15" l="1"/>
  <c r="C14" i="15"/>
  <c r="C16" i="15" s="1"/>
  <c r="D14" i="15"/>
  <c r="D16" i="15" s="1"/>
  <c r="E14" i="15"/>
  <c r="E16" i="15" s="1"/>
  <c r="F14" i="15"/>
  <c r="F16" i="15" s="1"/>
  <c r="G14" i="15"/>
  <c r="G16" i="15" s="1"/>
  <c r="H14" i="15"/>
  <c r="H16" i="15" s="1"/>
  <c r="I14" i="15"/>
  <c r="I16" i="15" s="1"/>
  <c r="C15" i="15"/>
  <c r="D15" i="15"/>
  <c r="F15" i="15"/>
  <c r="G15" i="15"/>
  <c r="H15" i="15"/>
  <c r="I15" i="15"/>
  <c r="B15" i="15"/>
  <c r="B14" i="15"/>
  <c r="B16" i="15" s="1"/>
  <c r="C13" i="15"/>
  <c r="D13" i="15"/>
  <c r="E13" i="15"/>
  <c r="F13" i="15"/>
  <c r="I13" i="15"/>
  <c r="D50" i="13"/>
  <c r="B50" i="13"/>
  <c r="E30" i="8"/>
  <c r="H30" i="8"/>
  <c r="G30" i="8"/>
  <c r="H12" i="8"/>
  <c r="B4" i="8"/>
  <c r="C4" i="8"/>
  <c r="D4" i="8"/>
  <c r="E4" i="8"/>
  <c r="F4" i="8"/>
  <c r="G4" i="8"/>
  <c r="H4" i="8"/>
  <c r="I4" i="8"/>
  <c r="B5" i="8"/>
  <c r="C5" i="8"/>
  <c r="D5" i="8"/>
  <c r="E5" i="8"/>
  <c r="F5" i="8"/>
  <c r="G5" i="8"/>
  <c r="H5" i="8"/>
  <c r="I5" i="8"/>
  <c r="B6" i="8"/>
  <c r="C6" i="8"/>
  <c r="D6" i="8"/>
  <c r="E6" i="8"/>
  <c r="F6" i="8"/>
  <c r="G6" i="8"/>
  <c r="H6" i="8"/>
  <c r="I6" i="8"/>
  <c r="B7" i="8"/>
  <c r="C7" i="8"/>
  <c r="D7" i="8"/>
  <c r="E7" i="8"/>
  <c r="F7" i="8"/>
  <c r="G7" i="8"/>
  <c r="H7" i="8"/>
  <c r="I7" i="8"/>
  <c r="B8" i="8"/>
  <c r="C8" i="8"/>
  <c r="D8" i="8"/>
  <c r="E8" i="8"/>
  <c r="F8" i="8"/>
  <c r="G8" i="8"/>
  <c r="H8" i="8"/>
  <c r="I8" i="8"/>
  <c r="B9" i="8"/>
  <c r="C9" i="8"/>
  <c r="D9" i="8"/>
  <c r="E9" i="8"/>
  <c r="F9" i="8"/>
  <c r="G9" i="8"/>
  <c r="H9" i="8"/>
  <c r="I9" i="8"/>
  <c r="B10" i="8"/>
  <c r="C10" i="8"/>
  <c r="D10" i="8"/>
  <c r="E10" i="8"/>
  <c r="F10" i="8"/>
  <c r="G10" i="8"/>
  <c r="H10" i="8"/>
  <c r="I10" i="8"/>
  <c r="B11" i="8"/>
  <c r="C11" i="8"/>
  <c r="D11" i="8"/>
  <c r="E11" i="8"/>
  <c r="F11" i="8"/>
  <c r="G11" i="8"/>
  <c r="H11" i="8"/>
  <c r="I11" i="8"/>
  <c r="B12" i="8"/>
  <c r="C12" i="8"/>
  <c r="D12" i="8"/>
  <c r="E12" i="8"/>
  <c r="F12" i="8"/>
  <c r="I12" i="8"/>
  <c r="B13" i="8"/>
  <c r="C13" i="8"/>
  <c r="D13" i="8"/>
  <c r="E13" i="8"/>
  <c r="F13" i="8"/>
  <c r="G13" i="8"/>
  <c r="H13" i="8"/>
  <c r="I13" i="8"/>
  <c r="B14" i="8"/>
  <c r="C14" i="8"/>
  <c r="D14" i="8"/>
  <c r="E14" i="8"/>
  <c r="F14" i="8"/>
  <c r="G14" i="8"/>
  <c r="H14" i="8"/>
  <c r="I14" i="8"/>
  <c r="B15" i="8"/>
  <c r="C15" i="8"/>
  <c r="D15" i="8"/>
  <c r="E15" i="8"/>
  <c r="F15" i="8"/>
  <c r="G15" i="8"/>
  <c r="H15" i="8"/>
  <c r="I15" i="8"/>
  <c r="B16" i="8"/>
  <c r="C16" i="8"/>
  <c r="D16" i="8"/>
  <c r="E16" i="8"/>
  <c r="F16" i="8"/>
  <c r="G16" i="8"/>
  <c r="H16" i="8"/>
  <c r="I16" i="8"/>
  <c r="B17" i="8"/>
  <c r="C17" i="8"/>
  <c r="D17" i="8"/>
  <c r="E17" i="8"/>
  <c r="F17" i="8"/>
  <c r="G17" i="8"/>
  <c r="H17" i="8"/>
  <c r="I17" i="8"/>
  <c r="C11" i="15" l="1"/>
  <c r="D11" i="15"/>
  <c r="E11" i="15"/>
  <c r="F11" i="15"/>
  <c r="G11" i="15"/>
  <c r="H11" i="15"/>
  <c r="I11" i="15"/>
  <c r="B11" i="15"/>
  <c r="A8" i="15"/>
  <c r="C8" i="14" l="1"/>
  <c r="D8" i="14"/>
  <c r="E8" i="14"/>
  <c r="F8" i="14"/>
  <c r="G8" i="14"/>
  <c r="H8" i="14"/>
  <c r="I8" i="14"/>
  <c r="J4" i="14"/>
  <c r="J5" i="14"/>
  <c r="J6" i="14"/>
  <c r="J7" i="14"/>
  <c r="J3" i="14"/>
  <c r="A7" i="14"/>
  <c r="A6" i="14"/>
  <c r="A5" i="14"/>
  <c r="A4" i="14"/>
  <c r="A3" i="14"/>
  <c r="I2" i="14"/>
  <c r="H2" i="14"/>
  <c r="G2" i="14"/>
  <c r="F2" i="14"/>
  <c r="E2" i="14"/>
  <c r="D2" i="14"/>
  <c r="C2" i="14"/>
  <c r="B2" i="14"/>
  <c r="A2" i="14"/>
  <c r="A8" i="13"/>
  <c r="A6" i="13"/>
  <c r="A5" i="13"/>
  <c r="A4" i="13"/>
  <c r="A3" i="13"/>
  <c r="I2" i="13"/>
  <c r="H2" i="13"/>
  <c r="G2" i="13"/>
  <c r="F2" i="13"/>
  <c r="E2" i="13"/>
  <c r="D2" i="13"/>
  <c r="C2" i="13"/>
  <c r="B2" i="13"/>
  <c r="A2" i="13"/>
  <c r="I1" i="13"/>
  <c r="H1" i="13"/>
  <c r="G1" i="13"/>
  <c r="F1" i="13"/>
  <c r="E1" i="13"/>
  <c r="D1" i="13"/>
  <c r="C1" i="13"/>
  <c r="B1" i="13"/>
  <c r="A1" i="13"/>
  <c r="K8" i="13"/>
  <c r="K7" i="13"/>
  <c r="K6" i="13"/>
  <c r="K5" i="13"/>
  <c r="K4" i="13"/>
  <c r="K3" i="13"/>
  <c r="S2" i="13"/>
  <c r="R2" i="13"/>
  <c r="Q2" i="13"/>
  <c r="P2" i="13"/>
  <c r="O2" i="13"/>
  <c r="N2" i="13"/>
  <c r="M2" i="13"/>
  <c r="L2" i="13"/>
  <c r="K2" i="13"/>
  <c r="J8" i="14" l="1"/>
  <c r="E3" i="12"/>
  <c r="E232" i="12" s="1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E230" i="12"/>
  <c r="E231" i="12"/>
  <c r="E238" i="12"/>
  <c r="E239" i="12"/>
  <c r="E246" i="12"/>
  <c r="E247" i="12"/>
  <c r="E254" i="12"/>
  <c r="E255" i="12"/>
  <c r="E262" i="12"/>
  <c r="E263" i="12"/>
  <c r="E270" i="12"/>
  <c r="E271" i="12"/>
  <c r="E278" i="12"/>
  <c r="E279" i="12"/>
  <c r="E286" i="12"/>
  <c r="E287" i="12"/>
  <c r="E294" i="12"/>
  <c r="E295" i="12"/>
  <c r="E302" i="12"/>
  <c r="E303" i="12"/>
  <c r="E4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05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22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1" i="12"/>
  <c r="E285" i="12" l="1"/>
  <c r="E277" i="12"/>
  <c r="E261" i="12"/>
  <c r="E237" i="12"/>
  <c r="E284" i="12"/>
  <c r="E276" i="12"/>
  <c r="E268" i="12"/>
  <c r="E260" i="12"/>
  <c r="E252" i="12"/>
  <c r="E244" i="12"/>
  <c r="E236" i="12"/>
  <c r="E228" i="12"/>
  <c r="E299" i="12"/>
  <c r="E291" i="12"/>
  <c r="E283" i="12"/>
  <c r="E275" i="12"/>
  <c r="E267" i="12"/>
  <c r="E259" i="12"/>
  <c r="E251" i="12"/>
  <c r="E243" i="12"/>
  <c r="E235" i="12"/>
  <c r="E301" i="12"/>
  <c r="E245" i="12"/>
  <c r="E298" i="12"/>
  <c r="E290" i="12"/>
  <c r="E282" i="12"/>
  <c r="E274" i="12"/>
  <c r="E266" i="12"/>
  <c r="E258" i="12"/>
  <c r="E250" i="12"/>
  <c r="E242" i="12"/>
  <c r="E234" i="12"/>
  <c r="E292" i="12"/>
  <c r="E227" i="12"/>
  <c r="E297" i="12"/>
  <c r="E289" i="12"/>
  <c r="E281" i="12"/>
  <c r="E273" i="12"/>
  <c r="E265" i="12"/>
  <c r="E257" i="12"/>
  <c r="E249" i="12"/>
  <c r="E241" i="12"/>
  <c r="E233" i="12"/>
  <c r="E293" i="12"/>
  <c r="E269" i="12"/>
  <c r="E253" i="12"/>
  <c r="E229" i="12"/>
  <c r="E300" i="12"/>
  <c r="E304" i="12"/>
  <c r="E296" i="12"/>
  <c r="E288" i="12"/>
  <c r="E280" i="12"/>
  <c r="E272" i="12"/>
  <c r="E264" i="12"/>
  <c r="E256" i="12"/>
  <c r="E248" i="12"/>
  <c r="E240" i="12"/>
  <c r="M43" i="6"/>
  <c r="M44" i="6" s="1"/>
  <c r="L43" i="6"/>
  <c r="L44" i="6" s="1"/>
  <c r="K43" i="6"/>
  <c r="K44" i="6" s="1"/>
  <c r="J43" i="6"/>
  <c r="J44" i="6" s="1"/>
  <c r="I43" i="6"/>
  <c r="I44" i="6" s="1"/>
  <c r="H43" i="6"/>
  <c r="H44" i="6" s="1"/>
  <c r="G43" i="6"/>
  <c r="G44" i="6" s="1"/>
  <c r="F43" i="6"/>
  <c r="F44" i="6" s="1"/>
  <c r="M30" i="6"/>
  <c r="M31" i="6" s="1"/>
  <c r="L30" i="6"/>
  <c r="L31" i="6" s="1"/>
  <c r="K30" i="6"/>
  <c r="K31" i="6" s="1"/>
  <c r="J30" i="6"/>
  <c r="J31" i="6" s="1"/>
  <c r="I30" i="6"/>
  <c r="I31" i="6" s="1"/>
  <c r="H30" i="6"/>
  <c r="H31" i="6" s="1"/>
  <c r="G30" i="6"/>
  <c r="G31" i="6" s="1"/>
  <c r="F30" i="6"/>
  <c r="F31" i="6" s="1"/>
  <c r="A4" i="11"/>
  <c r="B4" i="11"/>
  <c r="C4" i="11"/>
  <c r="D4" i="11"/>
  <c r="E4" i="11"/>
  <c r="F4" i="11"/>
  <c r="G4" i="11"/>
  <c r="H4" i="11"/>
  <c r="I4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3" i="10"/>
  <c r="B3" i="10"/>
  <c r="C3" i="10"/>
  <c r="D3" i="10"/>
  <c r="E3" i="10"/>
  <c r="F3" i="10"/>
  <c r="G3" i="10"/>
  <c r="H3" i="10"/>
  <c r="I3" i="10"/>
  <c r="A4" i="10"/>
  <c r="A5" i="10"/>
  <c r="A6" i="10"/>
  <c r="A7" i="10"/>
  <c r="A8" i="10"/>
  <c r="A9" i="10"/>
  <c r="A10" i="10"/>
  <c r="A11" i="10"/>
  <c r="B14" i="10"/>
  <c r="C14" i="10"/>
  <c r="D14" i="10"/>
  <c r="E14" i="10"/>
  <c r="F14" i="10"/>
  <c r="G14" i="10"/>
  <c r="H14" i="10"/>
  <c r="I14" i="10"/>
  <c r="A15" i="10"/>
  <c r="A16" i="10"/>
  <c r="A17" i="10"/>
  <c r="A18" i="10"/>
  <c r="A19" i="10"/>
  <c r="A20" i="10"/>
  <c r="A21" i="10"/>
  <c r="A22" i="10"/>
  <c r="A3" i="9"/>
  <c r="B3" i="9"/>
  <c r="C3" i="9"/>
  <c r="D3" i="9"/>
  <c r="E3" i="9"/>
  <c r="F3" i="9"/>
  <c r="G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3" i="8"/>
  <c r="B3" i="8"/>
  <c r="C3" i="8"/>
  <c r="D3" i="8"/>
  <c r="E3" i="8"/>
  <c r="F3" i="8"/>
  <c r="G3" i="8"/>
  <c r="H3" i="8"/>
  <c r="I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21" i="8"/>
  <c r="B21" i="8"/>
  <c r="C21" i="8"/>
  <c r="D21" i="8"/>
  <c r="E21" i="8"/>
  <c r="F21" i="8"/>
  <c r="G21" i="8"/>
  <c r="H21" i="8"/>
  <c r="I21" i="8"/>
  <c r="A22" i="8"/>
  <c r="B22" i="8"/>
  <c r="C22" i="8"/>
  <c r="D22" i="8"/>
  <c r="E22" i="8"/>
  <c r="F22" i="8"/>
  <c r="G22" i="8"/>
  <c r="H22" i="8"/>
  <c r="I22" i="8"/>
  <c r="A23" i="8"/>
  <c r="B23" i="8"/>
  <c r="C23" i="8"/>
  <c r="D23" i="8"/>
  <c r="E23" i="8"/>
  <c r="F23" i="8"/>
  <c r="G23" i="8"/>
  <c r="H23" i="8"/>
  <c r="I23" i="8"/>
  <c r="A24" i="8"/>
  <c r="B24" i="8"/>
  <c r="C24" i="8"/>
  <c r="D24" i="8"/>
  <c r="E24" i="8"/>
  <c r="G24" i="8"/>
  <c r="H24" i="8"/>
  <c r="I24" i="8"/>
  <c r="A25" i="8"/>
  <c r="B25" i="8"/>
  <c r="C25" i="8"/>
  <c r="D25" i="8"/>
  <c r="E25" i="8"/>
  <c r="G25" i="8"/>
  <c r="H25" i="8"/>
  <c r="I25" i="8"/>
  <c r="A26" i="8"/>
  <c r="B26" i="8"/>
  <c r="C26" i="8"/>
  <c r="D26" i="8"/>
  <c r="E26" i="8"/>
  <c r="G26" i="8"/>
  <c r="H26" i="8"/>
  <c r="I26" i="8"/>
  <c r="A27" i="8"/>
  <c r="B27" i="8"/>
  <c r="C27" i="8"/>
  <c r="D27" i="8"/>
  <c r="E27" i="8"/>
  <c r="G27" i="8"/>
  <c r="H27" i="8"/>
  <c r="I27" i="8"/>
  <c r="A28" i="8"/>
  <c r="B28" i="8"/>
  <c r="C28" i="8"/>
  <c r="D28" i="8"/>
  <c r="E28" i="8"/>
  <c r="G28" i="8"/>
  <c r="H28" i="8"/>
  <c r="I28" i="8"/>
  <c r="A29" i="8"/>
  <c r="B29" i="8"/>
  <c r="C29" i="8"/>
  <c r="D29" i="8"/>
  <c r="E29" i="8"/>
  <c r="G29" i="8"/>
  <c r="H29" i="8"/>
  <c r="I29" i="8"/>
  <c r="A30" i="8"/>
  <c r="B30" i="8"/>
  <c r="C30" i="8"/>
  <c r="D30" i="8"/>
  <c r="I30" i="8"/>
  <c r="A31" i="8"/>
  <c r="B31" i="8"/>
  <c r="C31" i="8"/>
  <c r="D31" i="8"/>
  <c r="E31" i="8"/>
  <c r="G31" i="8"/>
  <c r="H31" i="8"/>
  <c r="I31" i="8"/>
  <c r="A32" i="8"/>
  <c r="B32" i="8"/>
  <c r="C32" i="8"/>
  <c r="D32" i="8"/>
  <c r="E32" i="8"/>
  <c r="G32" i="8"/>
  <c r="H32" i="8"/>
  <c r="I32" i="8"/>
  <c r="A33" i="8"/>
  <c r="B33" i="8"/>
  <c r="C33" i="8"/>
  <c r="D33" i="8"/>
  <c r="E33" i="8"/>
  <c r="G33" i="8"/>
  <c r="H33" i="8"/>
  <c r="I33" i="8"/>
  <c r="A34" i="8"/>
  <c r="B34" i="8"/>
  <c r="C34" i="8"/>
  <c r="D34" i="8"/>
  <c r="E34" i="8"/>
  <c r="G34" i="8"/>
  <c r="H34" i="8"/>
  <c r="I34" i="8"/>
  <c r="A35" i="8"/>
  <c r="B35" i="8"/>
  <c r="C35" i="8"/>
  <c r="D35" i="8"/>
  <c r="E35" i="8"/>
  <c r="G35" i="8"/>
  <c r="H35" i="8"/>
  <c r="I35" i="8"/>
  <c r="A37" i="8"/>
  <c r="I35" i="6" l="1"/>
  <c r="M35" i="6"/>
  <c r="M37" i="6"/>
  <c r="H38" i="6"/>
  <c r="L38" i="6"/>
  <c r="G39" i="6"/>
  <c r="I39" i="6"/>
  <c r="M39" i="6"/>
  <c r="H40" i="6"/>
  <c r="J40" i="6"/>
  <c r="K41" i="6"/>
  <c r="G34" i="6"/>
  <c r="M34" i="6"/>
  <c r="G22" i="6"/>
  <c r="H23" i="6"/>
  <c r="J23" i="6"/>
  <c r="G24" i="6"/>
  <c r="H24" i="6"/>
  <c r="I24" i="6"/>
  <c r="I25" i="6"/>
  <c r="J25" i="6"/>
  <c r="M26" i="6"/>
  <c r="J27" i="6"/>
  <c r="K27" i="6"/>
  <c r="H28" i="6"/>
  <c r="J21" i="6"/>
  <c r="L21" i="6"/>
  <c r="M21" i="6"/>
  <c r="F24" i="6"/>
  <c r="F25" i="6"/>
  <c r="F28" i="6"/>
  <c r="E3" i="3"/>
  <c r="E4" i="3"/>
  <c r="M22" i="6" s="1"/>
  <c r="F4" i="3"/>
  <c r="E5" i="3"/>
  <c r="M25" i="6" s="1"/>
  <c r="F5" i="3"/>
  <c r="M38" i="6" s="1"/>
  <c r="E6" i="3"/>
  <c r="F6" i="3"/>
  <c r="E7" i="3"/>
  <c r="M27" i="6" s="1"/>
  <c r="F7" i="3"/>
  <c r="M40" i="6" s="1"/>
  <c r="E8" i="3"/>
  <c r="M24" i="6" s="1"/>
  <c r="F8" i="3"/>
  <c r="E9" i="3"/>
  <c r="F23" i="6" s="1"/>
  <c r="F9" i="3"/>
  <c r="F36" i="6" s="1"/>
  <c r="E10" i="3"/>
  <c r="F21" i="6" s="1"/>
  <c r="F10" i="3"/>
  <c r="F34" i="6" s="1"/>
  <c r="E11" i="3"/>
  <c r="F22" i="6" s="1"/>
  <c r="F11" i="3"/>
  <c r="F35" i="6" s="1"/>
  <c r="E12" i="3"/>
  <c r="F12" i="3"/>
  <c r="F41" i="6" s="1"/>
  <c r="E13" i="3"/>
  <c r="F13" i="3"/>
  <c r="F38" i="6" s="1"/>
  <c r="E14" i="3"/>
  <c r="F26" i="6" s="1"/>
  <c r="F14" i="3"/>
  <c r="F39" i="6" s="1"/>
  <c r="E15" i="3"/>
  <c r="F27" i="6" s="1"/>
  <c r="F15" i="3"/>
  <c r="F40" i="6" s="1"/>
  <c r="E16" i="3"/>
  <c r="F16" i="3"/>
  <c r="F37" i="6" s="1"/>
  <c r="E17" i="3"/>
  <c r="G23" i="6" s="1"/>
  <c r="F17" i="3"/>
  <c r="G36" i="6" s="1"/>
  <c r="E18" i="3"/>
  <c r="G21" i="6" s="1"/>
  <c r="F18" i="3"/>
  <c r="E19" i="3"/>
  <c r="F19" i="3"/>
  <c r="G35" i="6" s="1"/>
  <c r="E20" i="3"/>
  <c r="G25" i="6" s="1"/>
  <c r="F20" i="3"/>
  <c r="G38" i="6" s="1"/>
  <c r="E21" i="3"/>
  <c r="G26" i="6" s="1"/>
  <c r="F21" i="3"/>
  <c r="E22" i="3"/>
  <c r="G27" i="6" s="1"/>
  <c r="F22" i="3"/>
  <c r="G40" i="6" s="1"/>
  <c r="E23" i="3"/>
  <c r="F23" i="3"/>
  <c r="G37" i="6" s="1"/>
  <c r="E24" i="3"/>
  <c r="F24" i="3"/>
  <c r="H36" i="6" s="1"/>
  <c r="E25" i="3"/>
  <c r="H21" i="6" s="1"/>
  <c r="F25" i="3"/>
  <c r="H34" i="6" s="1"/>
  <c r="E26" i="3"/>
  <c r="H22" i="6" s="1"/>
  <c r="F26" i="3"/>
  <c r="H35" i="6" s="1"/>
  <c r="E27" i="3"/>
  <c r="F27" i="3"/>
  <c r="H41" i="6" s="1"/>
  <c r="E28" i="3"/>
  <c r="H25" i="6" s="1"/>
  <c r="F28" i="3"/>
  <c r="E29" i="3"/>
  <c r="H26" i="6" s="1"/>
  <c r="F29" i="3"/>
  <c r="H39" i="6" s="1"/>
  <c r="E30" i="3"/>
  <c r="H27" i="6" s="1"/>
  <c r="F30" i="3"/>
  <c r="E31" i="3"/>
  <c r="F31" i="3"/>
  <c r="H37" i="6" s="1"/>
  <c r="E32" i="3"/>
  <c r="I23" i="6" s="1"/>
  <c r="F32" i="3"/>
  <c r="I36" i="6" s="1"/>
  <c r="E33" i="3"/>
  <c r="I21" i="6" s="1"/>
  <c r="F33" i="3"/>
  <c r="I34" i="6" s="1"/>
  <c r="E34" i="3"/>
  <c r="I22" i="6" s="1"/>
  <c r="F34" i="3"/>
  <c r="E35" i="3"/>
  <c r="F35" i="3"/>
  <c r="I38" i="6" s="1"/>
  <c r="E36" i="3"/>
  <c r="I26" i="6" s="1"/>
  <c r="F36" i="3"/>
  <c r="E37" i="3"/>
  <c r="I27" i="6" s="1"/>
  <c r="F37" i="3"/>
  <c r="I40" i="6" s="1"/>
  <c r="E38" i="3"/>
  <c r="F38" i="3"/>
  <c r="I37" i="6" s="1"/>
  <c r="E39" i="3"/>
  <c r="F39" i="3"/>
  <c r="J36" i="6" s="1"/>
  <c r="E40" i="3"/>
  <c r="F40" i="3"/>
  <c r="J34" i="6" s="1"/>
  <c r="E41" i="3"/>
  <c r="J22" i="6" s="1"/>
  <c r="F41" i="3"/>
  <c r="J35" i="6" s="1"/>
  <c r="E42" i="3"/>
  <c r="J28" i="6" s="1"/>
  <c r="F42" i="3"/>
  <c r="J41" i="6" s="1"/>
  <c r="E43" i="3"/>
  <c r="F43" i="3"/>
  <c r="J38" i="6" s="1"/>
  <c r="E44" i="3"/>
  <c r="J26" i="6" s="1"/>
  <c r="F44" i="3"/>
  <c r="J39" i="6" s="1"/>
  <c r="E45" i="3"/>
  <c r="F45" i="3"/>
  <c r="E46" i="3"/>
  <c r="J24" i="6" s="1"/>
  <c r="F46" i="3"/>
  <c r="J37" i="6" s="1"/>
  <c r="E47" i="3"/>
  <c r="K23" i="6" s="1"/>
  <c r="F47" i="3"/>
  <c r="K36" i="6" s="1"/>
  <c r="E48" i="3"/>
  <c r="K21" i="6" s="1"/>
  <c r="F48" i="3"/>
  <c r="K34" i="6" s="1"/>
  <c r="E49" i="3"/>
  <c r="K22" i="6" s="1"/>
  <c r="F49" i="3"/>
  <c r="K35" i="6" s="1"/>
  <c r="E50" i="3"/>
  <c r="K28" i="6" s="1"/>
  <c r="F50" i="3"/>
  <c r="E51" i="3"/>
  <c r="K25" i="6" s="1"/>
  <c r="F51" i="3"/>
  <c r="K38" i="6" s="1"/>
  <c r="E52" i="3"/>
  <c r="K26" i="6" s="1"/>
  <c r="F52" i="3"/>
  <c r="K39" i="6" s="1"/>
  <c r="E53" i="3"/>
  <c r="F53" i="3"/>
  <c r="K40" i="6" s="1"/>
  <c r="E54" i="3"/>
  <c r="K24" i="6" s="1"/>
  <c r="F54" i="3"/>
  <c r="K37" i="6" s="1"/>
  <c r="E55" i="3"/>
  <c r="L23" i="6" s="1"/>
  <c r="F55" i="3"/>
  <c r="L36" i="6" s="1"/>
  <c r="E56" i="3"/>
  <c r="F56" i="3"/>
  <c r="L34" i="6" s="1"/>
  <c r="E57" i="3"/>
  <c r="L22" i="6" s="1"/>
  <c r="F57" i="3"/>
  <c r="L35" i="6" s="1"/>
  <c r="E58" i="3"/>
  <c r="L25" i="6" s="1"/>
  <c r="F58" i="3"/>
  <c r="E59" i="3"/>
  <c r="L26" i="6" s="1"/>
  <c r="F59" i="3"/>
  <c r="L39" i="6" s="1"/>
  <c r="E60" i="3"/>
  <c r="L27" i="6" s="1"/>
  <c r="F60" i="3"/>
  <c r="L40" i="6" s="1"/>
  <c r="E61" i="3"/>
  <c r="L24" i="6" s="1"/>
  <c r="F61" i="3"/>
  <c r="L37" i="6" s="1"/>
  <c r="F2" i="3"/>
  <c r="M36" i="6" s="1"/>
  <c r="M23" i="6"/>
  <c r="M5" i="6"/>
  <c r="H6" i="6"/>
  <c r="H7" i="6"/>
  <c r="I7" i="6"/>
  <c r="K9" i="6"/>
  <c r="I10" i="6"/>
  <c r="M10" i="6"/>
  <c r="G5" i="6"/>
  <c r="G6" i="6"/>
  <c r="G7" i="6"/>
  <c r="J4" i="6"/>
  <c r="L4" i="6"/>
  <c r="F10" i="6"/>
  <c r="F11" i="6"/>
  <c r="C3" i="1"/>
  <c r="M4" i="6" s="1"/>
  <c r="C4" i="1"/>
  <c r="C5" i="1"/>
  <c r="M8" i="6" s="1"/>
  <c r="C6" i="1"/>
  <c r="M9" i="6" s="1"/>
  <c r="C7" i="1"/>
  <c r="C8" i="1"/>
  <c r="M7" i="6" s="1"/>
  <c r="C9" i="1"/>
  <c r="F6" i="6" s="1"/>
  <c r="C10" i="1"/>
  <c r="F4" i="6" s="1"/>
  <c r="C11" i="1"/>
  <c r="F5" i="6" s="1"/>
  <c r="C12" i="1"/>
  <c r="C13" i="1"/>
  <c r="F9" i="6" s="1"/>
  <c r="C14" i="1"/>
  <c r="C15" i="1"/>
  <c r="F7" i="6" s="1"/>
  <c r="C16" i="1"/>
  <c r="C17" i="1"/>
  <c r="G4" i="6" s="1"/>
  <c r="C18" i="1"/>
  <c r="C19" i="1"/>
  <c r="G8" i="6" s="1"/>
  <c r="H8" i="6" s="1"/>
  <c r="C20" i="1"/>
  <c r="G9" i="6" s="1"/>
  <c r="C21" i="1"/>
  <c r="G10" i="6" s="1"/>
  <c r="C22" i="1"/>
  <c r="C23" i="1"/>
  <c r="C24" i="1"/>
  <c r="H4" i="6" s="1"/>
  <c r="C25" i="1"/>
  <c r="H5" i="6" s="1"/>
  <c r="C26" i="1"/>
  <c r="H11" i="6" s="1"/>
  <c r="C27" i="1"/>
  <c r="H9" i="6" s="1"/>
  <c r="C28" i="1"/>
  <c r="H10" i="6" s="1"/>
  <c r="C29" i="1"/>
  <c r="C30" i="1"/>
  <c r="I6" i="6" s="1"/>
  <c r="C31" i="1"/>
  <c r="I4" i="6" s="1"/>
  <c r="C32" i="1"/>
  <c r="I5" i="6" s="1"/>
  <c r="C33" i="1"/>
  <c r="I8" i="6" s="1"/>
  <c r="C34" i="1"/>
  <c r="I9" i="6" s="1"/>
  <c r="C35" i="1"/>
  <c r="C36" i="1"/>
  <c r="C37" i="1"/>
  <c r="J6" i="6" s="1"/>
  <c r="C38" i="1"/>
  <c r="C39" i="1"/>
  <c r="J5" i="6" s="1"/>
  <c r="C40" i="1"/>
  <c r="J11" i="6" s="1"/>
  <c r="C41" i="1"/>
  <c r="J9" i="6" s="1"/>
  <c r="C42" i="1"/>
  <c r="J10" i="6" s="1"/>
  <c r="C43" i="1"/>
  <c r="J7" i="6" s="1"/>
  <c r="C44" i="1"/>
  <c r="K6" i="6" s="1"/>
  <c r="C45" i="1"/>
  <c r="K4" i="6" s="1"/>
  <c r="C46" i="1"/>
  <c r="K5" i="6" s="1"/>
  <c r="C47" i="1"/>
  <c r="K11" i="6" s="1"/>
  <c r="C48" i="1"/>
  <c r="C49" i="1"/>
  <c r="K10" i="6" s="1"/>
  <c r="C50" i="1"/>
  <c r="K7" i="6" s="1"/>
  <c r="C51" i="1"/>
  <c r="L6" i="6" s="1"/>
  <c r="C52" i="1"/>
  <c r="C53" i="1"/>
  <c r="L5" i="6" s="1"/>
  <c r="C54" i="1"/>
  <c r="L8" i="6" s="1"/>
  <c r="C55" i="1"/>
  <c r="L9" i="6" s="1"/>
  <c r="C56" i="1"/>
  <c r="L10" i="6" s="1"/>
  <c r="C57" i="1"/>
  <c r="L7" i="6" s="1"/>
  <c r="C2" i="1"/>
  <c r="M6" i="6" s="1"/>
  <c r="AB34" i="4"/>
  <c r="Z61" i="4"/>
  <c r="Z366" i="4"/>
  <c r="X41" i="4"/>
  <c r="X73" i="4"/>
  <c r="X107" i="4"/>
  <c r="X115" i="4"/>
  <c r="X123" i="4"/>
  <c r="X131" i="4"/>
  <c r="X139" i="4"/>
  <c r="X147" i="4"/>
  <c r="X155" i="4"/>
  <c r="X163" i="4"/>
  <c r="X171" i="4"/>
  <c r="X179" i="4"/>
  <c r="X187" i="4"/>
  <c r="X195" i="4"/>
  <c r="X203" i="4"/>
  <c r="X219" i="4"/>
  <c r="X227" i="4"/>
  <c r="X235" i="4"/>
  <c r="Z11" i="4"/>
  <c r="X11" i="4"/>
  <c r="R9" i="4"/>
  <c r="R10" i="4"/>
  <c r="R11" i="4"/>
  <c r="T11" i="4"/>
  <c r="U11" i="4"/>
  <c r="AB11" i="4" s="1"/>
  <c r="R12" i="4"/>
  <c r="T12" i="4"/>
  <c r="U12" i="4"/>
  <c r="R13" i="4"/>
  <c r="Z13" i="4" s="1"/>
  <c r="T13" i="4"/>
  <c r="U13" i="4"/>
  <c r="R14" i="4"/>
  <c r="T14" i="4"/>
  <c r="U14" i="4"/>
  <c r="R15" i="4"/>
  <c r="T15" i="4"/>
  <c r="U15" i="4"/>
  <c r="R16" i="4"/>
  <c r="T16" i="4"/>
  <c r="U16" i="4"/>
  <c r="R17" i="4"/>
  <c r="T17" i="4"/>
  <c r="U17" i="4"/>
  <c r="R18" i="4"/>
  <c r="T18" i="4"/>
  <c r="U18" i="4"/>
  <c r="R19" i="4"/>
  <c r="T19" i="4"/>
  <c r="U19" i="4"/>
  <c r="R20" i="4"/>
  <c r="T20" i="4"/>
  <c r="U20" i="4"/>
  <c r="R21" i="4"/>
  <c r="T21" i="4"/>
  <c r="U21" i="4"/>
  <c r="R22" i="4"/>
  <c r="T22" i="4"/>
  <c r="U22" i="4"/>
  <c r="R23" i="4"/>
  <c r="T23" i="4"/>
  <c r="U23" i="4"/>
  <c r="R24" i="4"/>
  <c r="T24" i="4"/>
  <c r="U24" i="4"/>
  <c r="R25" i="4"/>
  <c r="X25" i="4" s="1"/>
  <c r="T25" i="4"/>
  <c r="U25" i="4"/>
  <c r="R26" i="4"/>
  <c r="T26" i="4"/>
  <c r="U26" i="4"/>
  <c r="R27" i="4"/>
  <c r="T27" i="4"/>
  <c r="U27" i="4"/>
  <c r="R28" i="4"/>
  <c r="T28" i="4"/>
  <c r="U28" i="4"/>
  <c r="R29" i="4"/>
  <c r="X29" i="4" s="1"/>
  <c r="T29" i="4"/>
  <c r="U29" i="4"/>
  <c r="R30" i="4"/>
  <c r="T30" i="4"/>
  <c r="U30" i="4"/>
  <c r="R31" i="4"/>
  <c r="T31" i="4"/>
  <c r="U31" i="4"/>
  <c r="R32" i="4"/>
  <c r="T32" i="4"/>
  <c r="U32" i="4"/>
  <c r="R33" i="4"/>
  <c r="X33" i="4" s="1"/>
  <c r="T33" i="4"/>
  <c r="U33" i="4"/>
  <c r="R34" i="4"/>
  <c r="T34" i="4"/>
  <c r="U34" i="4"/>
  <c r="R35" i="4"/>
  <c r="T35" i="4"/>
  <c r="U35" i="4"/>
  <c r="R36" i="4"/>
  <c r="T36" i="4"/>
  <c r="U36" i="4"/>
  <c r="R37" i="4"/>
  <c r="X37" i="4" s="1"/>
  <c r="T37" i="4"/>
  <c r="U37" i="4"/>
  <c r="R38" i="4"/>
  <c r="T38" i="4"/>
  <c r="U38" i="4"/>
  <c r="R39" i="4"/>
  <c r="T39" i="4"/>
  <c r="U39" i="4"/>
  <c r="R40" i="4"/>
  <c r="T40" i="4"/>
  <c r="U40" i="4"/>
  <c r="R41" i="4"/>
  <c r="T41" i="4"/>
  <c r="U41" i="4"/>
  <c r="R42" i="4"/>
  <c r="T42" i="4"/>
  <c r="U42" i="4"/>
  <c r="R43" i="4"/>
  <c r="T43" i="4"/>
  <c r="U43" i="4"/>
  <c r="R44" i="4"/>
  <c r="T44" i="4"/>
  <c r="U44" i="4"/>
  <c r="R45" i="4"/>
  <c r="Z45" i="4" s="1"/>
  <c r="T45" i="4"/>
  <c r="U45" i="4"/>
  <c r="R46" i="4"/>
  <c r="T46" i="4"/>
  <c r="U46" i="4"/>
  <c r="R47" i="4"/>
  <c r="T47" i="4"/>
  <c r="U47" i="4"/>
  <c r="R48" i="4"/>
  <c r="T48" i="4"/>
  <c r="U48" i="4"/>
  <c r="R49" i="4"/>
  <c r="T49" i="4"/>
  <c r="U49" i="4"/>
  <c r="R50" i="4"/>
  <c r="T50" i="4"/>
  <c r="U50" i="4"/>
  <c r="R51" i="4"/>
  <c r="T51" i="4"/>
  <c r="U51" i="4"/>
  <c r="R52" i="4"/>
  <c r="T52" i="4"/>
  <c r="U52" i="4"/>
  <c r="R53" i="4"/>
  <c r="T53" i="4"/>
  <c r="U53" i="4"/>
  <c r="R54" i="4"/>
  <c r="T54" i="4"/>
  <c r="U54" i="4"/>
  <c r="R55" i="4"/>
  <c r="T55" i="4"/>
  <c r="U55" i="4"/>
  <c r="R56" i="4"/>
  <c r="T56" i="4"/>
  <c r="U56" i="4"/>
  <c r="R57" i="4"/>
  <c r="X57" i="4" s="1"/>
  <c r="T57" i="4"/>
  <c r="U57" i="4"/>
  <c r="R58" i="4"/>
  <c r="T58" i="4"/>
  <c r="U58" i="4"/>
  <c r="R59" i="4"/>
  <c r="T59" i="4"/>
  <c r="U59" i="4"/>
  <c r="R60" i="4"/>
  <c r="T60" i="4"/>
  <c r="U60" i="4"/>
  <c r="R61" i="4"/>
  <c r="AB61" i="4" s="1"/>
  <c r="T61" i="4"/>
  <c r="U61" i="4"/>
  <c r="R62" i="4"/>
  <c r="T62" i="4"/>
  <c r="U62" i="4"/>
  <c r="R63" i="4"/>
  <c r="T63" i="4"/>
  <c r="U63" i="4"/>
  <c r="R64" i="4"/>
  <c r="T64" i="4"/>
  <c r="U64" i="4"/>
  <c r="R65" i="4"/>
  <c r="X65" i="4" s="1"/>
  <c r="T65" i="4"/>
  <c r="U65" i="4"/>
  <c r="R66" i="4"/>
  <c r="T66" i="4"/>
  <c r="U66" i="4"/>
  <c r="R67" i="4"/>
  <c r="T67" i="4"/>
  <c r="U67" i="4"/>
  <c r="R68" i="4"/>
  <c r="T68" i="4"/>
  <c r="U68" i="4"/>
  <c r="R69" i="4"/>
  <c r="X69" i="4" s="1"/>
  <c r="T69" i="4"/>
  <c r="U69" i="4"/>
  <c r="R70" i="4"/>
  <c r="T70" i="4"/>
  <c r="U70" i="4"/>
  <c r="R71" i="4"/>
  <c r="T71" i="4"/>
  <c r="U71" i="4"/>
  <c r="R72" i="4"/>
  <c r="T72" i="4"/>
  <c r="U72" i="4"/>
  <c r="R73" i="4"/>
  <c r="T73" i="4"/>
  <c r="U73" i="4"/>
  <c r="R74" i="4"/>
  <c r="T74" i="4"/>
  <c r="U74" i="4"/>
  <c r="R75" i="4"/>
  <c r="T75" i="4"/>
  <c r="U75" i="4"/>
  <c r="R76" i="4"/>
  <c r="T76" i="4"/>
  <c r="U76" i="4"/>
  <c r="R77" i="4"/>
  <c r="AB77" i="4" s="1"/>
  <c r="T77" i="4"/>
  <c r="U77" i="4"/>
  <c r="R78" i="4"/>
  <c r="T78" i="4"/>
  <c r="U78" i="4"/>
  <c r="R79" i="4"/>
  <c r="T79" i="4"/>
  <c r="U79" i="4"/>
  <c r="R80" i="4"/>
  <c r="T80" i="4"/>
  <c r="U80" i="4"/>
  <c r="R81" i="4"/>
  <c r="T81" i="4"/>
  <c r="U81" i="4"/>
  <c r="R82" i="4"/>
  <c r="T82" i="4"/>
  <c r="U82" i="4"/>
  <c r="R83" i="4"/>
  <c r="T83" i="4"/>
  <c r="U83" i="4"/>
  <c r="R84" i="4"/>
  <c r="T84" i="4"/>
  <c r="U84" i="4"/>
  <c r="R85" i="4"/>
  <c r="X85" i="4" s="1"/>
  <c r="T85" i="4"/>
  <c r="U85" i="4"/>
  <c r="R86" i="4"/>
  <c r="T86" i="4"/>
  <c r="U86" i="4"/>
  <c r="R87" i="4"/>
  <c r="T87" i="4"/>
  <c r="U87" i="4"/>
  <c r="R88" i="4"/>
  <c r="T88" i="4"/>
  <c r="U88" i="4"/>
  <c r="R89" i="4"/>
  <c r="X89" i="4" s="1"/>
  <c r="T89" i="4"/>
  <c r="U89" i="4"/>
  <c r="R90" i="4"/>
  <c r="T90" i="4"/>
  <c r="U90" i="4"/>
  <c r="R91" i="4"/>
  <c r="T91" i="4"/>
  <c r="U91" i="4"/>
  <c r="R92" i="4"/>
  <c r="X92" i="4"/>
  <c r="T92" i="4"/>
  <c r="U92" i="4"/>
  <c r="R93" i="4"/>
  <c r="AB93" i="4" s="1"/>
  <c r="T93" i="4"/>
  <c r="U93" i="4"/>
  <c r="R94" i="4"/>
  <c r="T94" i="4"/>
  <c r="U94" i="4"/>
  <c r="R95" i="4"/>
  <c r="T95" i="4"/>
  <c r="U95" i="4"/>
  <c r="R96" i="4"/>
  <c r="T96" i="4"/>
  <c r="U96" i="4"/>
  <c r="R97" i="4"/>
  <c r="T97" i="4"/>
  <c r="U97" i="4"/>
  <c r="R98" i="4"/>
  <c r="T98" i="4"/>
  <c r="U98" i="4"/>
  <c r="R99" i="4"/>
  <c r="T99" i="4"/>
  <c r="U99" i="4"/>
  <c r="R100" i="4"/>
  <c r="T100" i="4"/>
  <c r="U100" i="4"/>
  <c r="R101" i="4"/>
  <c r="X101" i="4" s="1"/>
  <c r="T101" i="4"/>
  <c r="U101" i="4"/>
  <c r="R102" i="4"/>
  <c r="T102" i="4"/>
  <c r="U102" i="4"/>
  <c r="R103" i="4"/>
  <c r="T103" i="4"/>
  <c r="U103" i="4"/>
  <c r="R104" i="4"/>
  <c r="T104" i="4"/>
  <c r="U104" i="4"/>
  <c r="R105" i="4"/>
  <c r="X105" i="4" s="1"/>
  <c r="T105" i="4"/>
  <c r="U105" i="4"/>
  <c r="R106" i="4"/>
  <c r="T106" i="4"/>
  <c r="U106" i="4"/>
  <c r="R107" i="4"/>
  <c r="T107" i="4"/>
  <c r="U107" i="4"/>
  <c r="R108" i="4"/>
  <c r="T108" i="4"/>
  <c r="U108" i="4"/>
  <c r="R109" i="4"/>
  <c r="T109" i="4"/>
  <c r="U109" i="4"/>
  <c r="R110" i="4"/>
  <c r="T110" i="4"/>
  <c r="U110" i="4"/>
  <c r="R111" i="4"/>
  <c r="X111" i="4" s="1"/>
  <c r="T111" i="4"/>
  <c r="U111" i="4"/>
  <c r="R112" i="4"/>
  <c r="T112" i="4"/>
  <c r="U112" i="4"/>
  <c r="R113" i="4"/>
  <c r="X113" i="4" s="1"/>
  <c r="T113" i="4"/>
  <c r="U113" i="4"/>
  <c r="R114" i="4"/>
  <c r="T114" i="4"/>
  <c r="U114" i="4"/>
  <c r="R115" i="4"/>
  <c r="T115" i="4"/>
  <c r="U115" i="4"/>
  <c r="R116" i="4"/>
  <c r="T116" i="4"/>
  <c r="U116" i="4"/>
  <c r="R117" i="4"/>
  <c r="T117" i="4"/>
  <c r="U117" i="4"/>
  <c r="R118" i="4"/>
  <c r="T118" i="4"/>
  <c r="U118" i="4"/>
  <c r="R119" i="4"/>
  <c r="X119" i="4" s="1"/>
  <c r="T119" i="4"/>
  <c r="U119" i="4"/>
  <c r="R120" i="4"/>
  <c r="T120" i="4"/>
  <c r="U120" i="4"/>
  <c r="R121" i="4"/>
  <c r="X121" i="4" s="1"/>
  <c r="T121" i="4"/>
  <c r="U121" i="4"/>
  <c r="R122" i="4"/>
  <c r="T122" i="4"/>
  <c r="U122" i="4"/>
  <c r="R123" i="4"/>
  <c r="T123" i="4"/>
  <c r="U123" i="4"/>
  <c r="R124" i="4"/>
  <c r="T124" i="4"/>
  <c r="U124" i="4"/>
  <c r="R125" i="4"/>
  <c r="T125" i="4"/>
  <c r="U125" i="4"/>
  <c r="R126" i="4"/>
  <c r="T126" i="4"/>
  <c r="U126" i="4"/>
  <c r="R127" i="4"/>
  <c r="X127" i="4" s="1"/>
  <c r="T127" i="4"/>
  <c r="U127" i="4"/>
  <c r="R128" i="4"/>
  <c r="T128" i="4"/>
  <c r="U128" i="4"/>
  <c r="R129" i="4"/>
  <c r="X129" i="4" s="1"/>
  <c r="T129" i="4"/>
  <c r="U129" i="4"/>
  <c r="R130" i="4"/>
  <c r="T130" i="4"/>
  <c r="U130" i="4"/>
  <c r="R131" i="4"/>
  <c r="T131" i="4"/>
  <c r="U131" i="4"/>
  <c r="R132" i="4"/>
  <c r="T132" i="4"/>
  <c r="U132" i="4"/>
  <c r="R133" i="4"/>
  <c r="T133" i="4"/>
  <c r="U133" i="4"/>
  <c r="R134" i="4"/>
  <c r="T134" i="4"/>
  <c r="U134" i="4"/>
  <c r="R135" i="4"/>
  <c r="X135" i="4" s="1"/>
  <c r="T135" i="4"/>
  <c r="U135" i="4"/>
  <c r="R136" i="4"/>
  <c r="T136" i="4"/>
  <c r="U136" i="4"/>
  <c r="R137" i="4"/>
  <c r="X137" i="4" s="1"/>
  <c r="T137" i="4"/>
  <c r="U137" i="4"/>
  <c r="R138" i="4"/>
  <c r="T138" i="4"/>
  <c r="U138" i="4"/>
  <c r="R139" i="4"/>
  <c r="T139" i="4"/>
  <c r="U139" i="4"/>
  <c r="R140" i="4"/>
  <c r="T140" i="4"/>
  <c r="U140" i="4"/>
  <c r="R141" i="4"/>
  <c r="T141" i="4"/>
  <c r="U141" i="4"/>
  <c r="R142" i="4"/>
  <c r="Z142" i="4"/>
  <c r="T142" i="4"/>
  <c r="U142" i="4"/>
  <c r="R143" i="4"/>
  <c r="X143" i="4" s="1"/>
  <c r="T143" i="4"/>
  <c r="U143" i="4"/>
  <c r="R144" i="4"/>
  <c r="T144" i="4"/>
  <c r="U144" i="4"/>
  <c r="R145" i="4"/>
  <c r="X145" i="4" s="1"/>
  <c r="T145" i="4"/>
  <c r="U145" i="4"/>
  <c r="R146" i="4"/>
  <c r="T146" i="4"/>
  <c r="U146" i="4"/>
  <c r="R147" i="4"/>
  <c r="T147" i="4"/>
  <c r="U147" i="4"/>
  <c r="R148" i="4"/>
  <c r="T148" i="4"/>
  <c r="U148" i="4"/>
  <c r="R149" i="4"/>
  <c r="T149" i="4"/>
  <c r="U149" i="4"/>
  <c r="R150" i="4"/>
  <c r="T150" i="4"/>
  <c r="U150" i="4"/>
  <c r="R151" i="4"/>
  <c r="X151" i="4" s="1"/>
  <c r="T151" i="4"/>
  <c r="U151" i="4"/>
  <c r="R152" i="4"/>
  <c r="T152" i="4"/>
  <c r="U152" i="4"/>
  <c r="R153" i="4"/>
  <c r="X153" i="4" s="1"/>
  <c r="T153" i="4"/>
  <c r="U153" i="4"/>
  <c r="R154" i="4"/>
  <c r="T154" i="4"/>
  <c r="U154" i="4"/>
  <c r="R155" i="4"/>
  <c r="T155" i="4"/>
  <c r="U155" i="4"/>
  <c r="R156" i="4"/>
  <c r="T156" i="4"/>
  <c r="U156" i="4"/>
  <c r="R157" i="4"/>
  <c r="T157" i="4"/>
  <c r="U157" i="4"/>
  <c r="R158" i="4"/>
  <c r="T158" i="4"/>
  <c r="U158" i="4"/>
  <c r="R159" i="4"/>
  <c r="X159" i="4" s="1"/>
  <c r="T159" i="4"/>
  <c r="U159" i="4"/>
  <c r="R160" i="4"/>
  <c r="T160" i="4"/>
  <c r="U160" i="4"/>
  <c r="R161" i="4"/>
  <c r="X161" i="4" s="1"/>
  <c r="T161" i="4"/>
  <c r="U161" i="4"/>
  <c r="R162" i="4"/>
  <c r="AB162" i="4"/>
  <c r="T162" i="4"/>
  <c r="U162" i="4"/>
  <c r="R163" i="4"/>
  <c r="T163" i="4"/>
  <c r="U163" i="4"/>
  <c r="R164" i="4"/>
  <c r="T164" i="4"/>
  <c r="U164" i="4"/>
  <c r="R165" i="4"/>
  <c r="T165" i="4"/>
  <c r="U165" i="4"/>
  <c r="R166" i="4"/>
  <c r="T166" i="4"/>
  <c r="U166" i="4"/>
  <c r="R167" i="4"/>
  <c r="X167" i="4" s="1"/>
  <c r="T167" i="4"/>
  <c r="U167" i="4"/>
  <c r="R168" i="4"/>
  <c r="T168" i="4"/>
  <c r="U168" i="4"/>
  <c r="R169" i="4"/>
  <c r="X169" i="4" s="1"/>
  <c r="T169" i="4"/>
  <c r="U169" i="4"/>
  <c r="R170" i="4"/>
  <c r="T170" i="4"/>
  <c r="U170" i="4"/>
  <c r="R171" i="4"/>
  <c r="T171" i="4"/>
  <c r="U171" i="4"/>
  <c r="R172" i="4"/>
  <c r="T172" i="4"/>
  <c r="U172" i="4"/>
  <c r="R173" i="4"/>
  <c r="T173" i="4"/>
  <c r="U173" i="4"/>
  <c r="R174" i="4"/>
  <c r="T174" i="4"/>
  <c r="U174" i="4"/>
  <c r="R175" i="4"/>
  <c r="X175" i="4" s="1"/>
  <c r="T175" i="4"/>
  <c r="U175" i="4"/>
  <c r="R176" i="4"/>
  <c r="T176" i="4"/>
  <c r="U176" i="4"/>
  <c r="R177" i="4"/>
  <c r="X177" i="4" s="1"/>
  <c r="T177" i="4"/>
  <c r="U177" i="4"/>
  <c r="R178" i="4"/>
  <c r="T178" i="4"/>
  <c r="U178" i="4"/>
  <c r="R179" i="4"/>
  <c r="T179" i="4"/>
  <c r="U179" i="4"/>
  <c r="R180" i="4"/>
  <c r="T180" i="4"/>
  <c r="U180" i="4"/>
  <c r="R181" i="4"/>
  <c r="T181" i="4"/>
  <c r="U181" i="4"/>
  <c r="R182" i="4"/>
  <c r="T182" i="4"/>
  <c r="U182" i="4"/>
  <c r="R183" i="4"/>
  <c r="X183" i="4" s="1"/>
  <c r="T183" i="4"/>
  <c r="U183" i="4"/>
  <c r="R184" i="4"/>
  <c r="T184" i="4"/>
  <c r="U184" i="4"/>
  <c r="R185" i="4"/>
  <c r="X185" i="4" s="1"/>
  <c r="T185" i="4"/>
  <c r="U185" i="4"/>
  <c r="R186" i="4"/>
  <c r="T186" i="4"/>
  <c r="U186" i="4"/>
  <c r="R187" i="4"/>
  <c r="T187" i="4"/>
  <c r="U187" i="4"/>
  <c r="R188" i="4"/>
  <c r="T188" i="4"/>
  <c r="U188" i="4"/>
  <c r="R189" i="4"/>
  <c r="T189" i="4"/>
  <c r="U189" i="4"/>
  <c r="R190" i="4"/>
  <c r="T190" i="4"/>
  <c r="U190" i="4"/>
  <c r="R191" i="4"/>
  <c r="X191" i="4" s="1"/>
  <c r="T191" i="4"/>
  <c r="U191" i="4"/>
  <c r="R192" i="4"/>
  <c r="T192" i="4"/>
  <c r="U192" i="4"/>
  <c r="R193" i="4"/>
  <c r="X193" i="4" s="1"/>
  <c r="T193" i="4"/>
  <c r="U193" i="4"/>
  <c r="R194" i="4"/>
  <c r="T194" i="4"/>
  <c r="U194" i="4"/>
  <c r="R195" i="4"/>
  <c r="T195" i="4"/>
  <c r="U195" i="4"/>
  <c r="R196" i="4"/>
  <c r="T196" i="4"/>
  <c r="U196" i="4"/>
  <c r="R197" i="4"/>
  <c r="T197" i="4"/>
  <c r="U197" i="4"/>
  <c r="R198" i="4"/>
  <c r="T198" i="4"/>
  <c r="U198" i="4"/>
  <c r="R199" i="4"/>
  <c r="X199" i="4" s="1"/>
  <c r="T199" i="4"/>
  <c r="U199" i="4"/>
  <c r="R200" i="4"/>
  <c r="T200" i="4"/>
  <c r="U200" i="4"/>
  <c r="R201" i="4"/>
  <c r="X201" i="4" s="1"/>
  <c r="T201" i="4"/>
  <c r="U201" i="4"/>
  <c r="R202" i="4"/>
  <c r="T202" i="4"/>
  <c r="U202" i="4"/>
  <c r="R203" i="4"/>
  <c r="T203" i="4"/>
  <c r="U203" i="4"/>
  <c r="R204" i="4"/>
  <c r="T204" i="4"/>
  <c r="U204" i="4"/>
  <c r="R205" i="4"/>
  <c r="T205" i="4"/>
  <c r="U205" i="4"/>
  <c r="R206" i="4"/>
  <c r="T206" i="4"/>
  <c r="U206" i="4"/>
  <c r="R207" i="4"/>
  <c r="X207" i="4" s="1"/>
  <c r="T207" i="4"/>
  <c r="U207" i="4"/>
  <c r="R208" i="4"/>
  <c r="T208" i="4"/>
  <c r="U208" i="4"/>
  <c r="R209" i="4"/>
  <c r="X209" i="4" s="1"/>
  <c r="T209" i="4"/>
  <c r="U209" i="4"/>
  <c r="R210" i="4"/>
  <c r="T210" i="4"/>
  <c r="U210" i="4"/>
  <c r="R211" i="4"/>
  <c r="X211" i="4" s="1"/>
  <c r="T211" i="4"/>
  <c r="U211" i="4"/>
  <c r="R212" i="4"/>
  <c r="T212" i="4"/>
  <c r="U212" i="4"/>
  <c r="R213" i="4"/>
  <c r="T213" i="4"/>
  <c r="U213" i="4"/>
  <c r="R214" i="4"/>
  <c r="T214" i="4"/>
  <c r="U214" i="4"/>
  <c r="R215" i="4"/>
  <c r="X215" i="4" s="1"/>
  <c r="T215" i="4"/>
  <c r="U215" i="4"/>
  <c r="R216" i="4"/>
  <c r="T216" i="4"/>
  <c r="U216" i="4"/>
  <c r="R217" i="4"/>
  <c r="X217" i="4" s="1"/>
  <c r="T217" i="4"/>
  <c r="U217" i="4"/>
  <c r="R218" i="4"/>
  <c r="T218" i="4"/>
  <c r="U218" i="4"/>
  <c r="R219" i="4"/>
  <c r="T219" i="4"/>
  <c r="U219" i="4"/>
  <c r="R220" i="4"/>
  <c r="T220" i="4"/>
  <c r="U220" i="4"/>
  <c r="R221" i="4"/>
  <c r="T221" i="4"/>
  <c r="U221" i="4"/>
  <c r="R222" i="4"/>
  <c r="T222" i="4"/>
  <c r="U222" i="4"/>
  <c r="R223" i="4"/>
  <c r="X223" i="4" s="1"/>
  <c r="T223" i="4"/>
  <c r="U223" i="4"/>
  <c r="R224" i="4"/>
  <c r="T224" i="4"/>
  <c r="U224" i="4"/>
  <c r="R225" i="4"/>
  <c r="X225" i="4" s="1"/>
  <c r="T225" i="4"/>
  <c r="U225" i="4"/>
  <c r="R226" i="4"/>
  <c r="T226" i="4"/>
  <c r="U226" i="4"/>
  <c r="R227" i="4"/>
  <c r="T227" i="4"/>
  <c r="U227" i="4"/>
  <c r="R228" i="4"/>
  <c r="T228" i="4"/>
  <c r="U228" i="4"/>
  <c r="R229" i="4"/>
  <c r="T229" i="4"/>
  <c r="U229" i="4"/>
  <c r="R230" i="4"/>
  <c r="T230" i="4"/>
  <c r="U230" i="4"/>
  <c r="R231" i="4"/>
  <c r="X231" i="4" s="1"/>
  <c r="T231" i="4"/>
  <c r="U231" i="4"/>
  <c r="R232" i="4"/>
  <c r="T232" i="4"/>
  <c r="U232" i="4"/>
  <c r="R233" i="4"/>
  <c r="X233" i="4" s="1"/>
  <c r="T233" i="4"/>
  <c r="U233" i="4"/>
  <c r="R234" i="4"/>
  <c r="T234" i="4"/>
  <c r="U234" i="4"/>
  <c r="R235" i="4"/>
  <c r="T235" i="4"/>
  <c r="U235" i="4"/>
  <c r="R236" i="4"/>
  <c r="T236" i="4"/>
  <c r="U236" i="4"/>
  <c r="R237" i="4"/>
  <c r="T237" i="4"/>
  <c r="U237" i="4"/>
  <c r="R238" i="4"/>
  <c r="T238" i="4"/>
  <c r="U238" i="4"/>
  <c r="R239" i="4"/>
  <c r="X239" i="4" s="1"/>
  <c r="T239" i="4"/>
  <c r="U239" i="4"/>
  <c r="R240" i="4"/>
  <c r="T240" i="4"/>
  <c r="U240" i="4"/>
  <c r="R241" i="4"/>
  <c r="T241" i="4"/>
  <c r="U241" i="4"/>
  <c r="R242" i="4"/>
  <c r="T242" i="4"/>
  <c r="U242" i="4"/>
  <c r="R243" i="4"/>
  <c r="T243" i="4"/>
  <c r="U243" i="4"/>
  <c r="R244" i="4"/>
  <c r="T244" i="4"/>
  <c r="U244" i="4"/>
  <c r="R245" i="4"/>
  <c r="T245" i="4"/>
  <c r="U245" i="4"/>
  <c r="R246" i="4"/>
  <c r="T246" i="4"/>
  <c r="U246" i="4"/>
  <c r="R247" i="4"/>
  <c r="T247" i="4"/>
  <c r="U247" i="4"/>
  <c r="R248" i="4"/>
  <c r="T248" i="4"/>
  <c r="U248" i="4"/>
  <c r="R249" i="4"/>
  <c r="T249" i="4"/>
  <c r="U249" i="4"/>
  <c r="R250" i="4"/>
  <c r="T250" i="4"/>
  <c r="U250" i="4"/>
  <c r="R251" i="4"/>
  <c r="T251" i="4"/>
  <c r="U251" i="4"/>
  <c r="R252" i="4"/>
  <c r="T252" i="4"/>
  <c r="U252" i="4"/>
  <c r="R253" i="4"/>
  <c r="T253" i="4"/>
  <c r="U253" i="4"/>
  <c r="R254" i="4"/>
  <c r="T254" i="4"/>
  <c r="U254" i="4"/>
  <c r="R255" i="4"/>
  <c r="T255" i="4"/>
  <c r="U255" i="4"/>
  <c r="R256" i="4"/>
  <c r="T256" i="4"/>
  <c r="U256" i="4"/>
  <c r="R257" i="4"/>
  <c r="T257" i="4"/>
  <c r="U257" i="4"/>
  <c r="R258" i="4"/>
  <c r="T258" i="4"/>
  <c r="U258" i="4"/>
  <c r="R259" i="4"/>
  <c r="X259" i="4" s="1"/>
  <c r="T259" i="4"/>
  <c r="U259" i="4"/>
  <c r="R260" i="4"/>
  <c r="T260" i="4"/>
  <c r="U260" i="4"/>
  <c r="R261" i="4"/>
  <c r="T261" i="4"/>
  <c r="U261" i="4"/>
  <c r="R262" i="4"/>
  <c r="T262" i="4"/>
  <c r="U262" i="4"/>
  <c r="R263" i="4"/>
  <c r="T263" i="4"/>
  <c r="U263" i="4"/>
  <c r="R264" i="4"/>
  <c r="T264" i="4"/>
  <c r="U264" i="4"/>
  <c r="R265" i="4"/>
  <c r="T265" i="4"/>
  <c r="U265" i="4"/>
  <c r="R266" i="4"/>
  <c r="T266" i="4"/>
  <c r="U266" i="4"/>
  <c r="R267" i="4"/>
  <c r="T267" i="4"/>
  <c r="U267" i="4"/>
  <c r="R268" i="4"/>
  <c r="T268" i="4"/>
  <c r="U268" i="4"/>
  <c r="R269" i="4"/>
  <c r="T269" i="4"/>
  <c r="U269" i="4"/>
  <c r="R270" i="4"/>
  <c r="Z270" i="4" s="1"/>
  <c r="T270" i="4"/>
  <c r="U270" i="4"/>
  <c r="R271" i="4"/>
  <c r="T271" i="4"/>
  <c r="U271" i="4"/>
  <c r="R272" i="4"/>
  <c r="T272" i="4"/>
  <c r="U272" i="4"/>
  <c r="R273" i="4"/>
  <c r="T273" i="4"/>
  <c r="U273" i="4"/>
  <c r="R274" i="4"/>
  <c r="T274" i="4"/>
  <c r="U274" i="4"/>
  <c r="R275" i="4"/>
  <c r="X275" i="4" s="1"/>
  <c r="T275" i="4"/>
  <c r="U275" i="4"/>
  <c r="R276" i="4"/>
  <c r="T276" i="4"/>
  <c r="U276" i="4"/>
  <c r="R277" i="4"/>
  <c r="T277" i="4"/>
  <c r="U277" i="4"/>
  <c r="R278" i="4"/>
  <c r="T278" i="4"/>
  <c r="U278" i="4"/>
  <c r="R279" i="4"/>
  <c r="T279" i="4"/>
  <c r="U279" i="4"/>
  <c r="R280" i="4"/>
  <c r="T280" i="4"/>
  <c r="U280" i="4"/>
  <c r="R281" i="4"/>
  <c r="T281" i="4"/>
  <c r="U281" i="4"/>
  <c r="R282" i="4"/>
  <c r="T282" i="4"/>
  <c r="U282" i="4"/>
  <c r="R283" i="4"/>
  <c r="X283" i="4" s="1"/>
  <c r="T283" i="4"/>
  <c r="U283" i="4"/>
  <c r="R284" i="4"/>
  <c r="T284" i="4"/>
  <c r="U284" i="4"/>
  <c r="R285" i="4"/>
  <c r="T285" i="4"/>
  <c r="U285" i="4"/>
  <c r="R286" i="4"/>
  <c r="T286" i="4"/>
  <c r="U286" i="4"/>
  <c r="R287" i="4"/>
  <c r="T287" i="4"/>
  <c r="U287" i="4"/>
  <c r="R288" i="4"/>
  <c r="T288" i="4"/>
  <c r="U288" i="4"/>
  <c r="R289" i="4"/>
  <c r="T289" i="4"/>
  <c r="U289" i="4"/>
  <c r="R290" i="4"/>
  <c r="AB290" i="4" s="1"/>
  <c r="T290" i="4"/>
  <c r="U290" i="4"/>
  <c r="R291" i="4"/>
  <c r="T291" i="4"/>
  <c r="U291" i="4"/>
  <c r="R292" i="4"/>
  <c r="T292" i="4"/>
  <c r="U292" i="4"/>
  <c r="R293" i="4"/>
  <c r="T293" i="4"/>
  <c r="U293" i="4"/>
  <c r="R294" i="4"/>
  <c r="T294" i="4"/>
  <c r="U294" i="4"/>
  <c r="R295" i="4"/>
  <c r="T295" i="4"/>
  <c r="U295" i="4"/>
  <c r="R296" i="4"/>
  <c r="T296" i="4"/>
  <c r="U296" i="4"/>
  <c r="R297" i="4"/>
  <c r="T297" i="4"/>
  <c r="U297" i="4"/>
  <c r="R298" i="4"/>
  <c r="T298" i="4"/>
  <c r="U298" i="4"/>
  <c r="R299" i="4"/>
  <c r="T299" i="4"/>
  <c r="U299" i="4"/>
  <c r="R300" i="4"/>
  <c r="T300" i="4"/>
  <c r="U300" i="4"/>
  <c r="R301" i="4"/>
  <c r="T301" i="4"/>
  <c r="U301" i="4"/>
  <c r="R302" i="4"/>
  <c r="T302" i="4"/>
  <c r="U302" i="4"/>
  <c r="R303" i="4"/>
  <c r="T303" i="4"/>
  <c r="U303" i="4"/>
  <c r="R304" i="4"/>
  <c r="T304" i="4"/>
  <c r="U304" i="4"/>
  <c r="R305" i="4"/>
  <c r="T305" i="4"/>
  <c r="U305" i="4"/>
  <c r="R306" i="4"/>
  <c r="T306" i="4"/>
  <c r="U306" i="4"/>
  <c r="R307" i="4"/>
  <c r="T307" i="4"/>
  <c r="U307" i="4"/>
  <c r="R308" i="4"/>
  <c r="T308" i="4"/>
  <c r="U308" i="4"/>
  <c r="R309" i="4"/>
  <c r="T309" i="4"/>
  <c r="U309" i="4"/>
  <c r="R310" i="4"/>
  <c r="T310" i="4"/>
  <c r="U310" i="4"/>
  <c r="R311" i="4"/>
  <c r="T311" i="4"/>
  <c r="U311" i="4"/>
  <c r="R312" i="4"/>
  <c r="T312" i="4"/>
  <c r="U312" i="4"/>
  <c r="R313" i="4"/>
  <c r="T313" i="4"/>
  <c r="U313" i="4"/>
  <c r="R314" i="4"/>
  <c r="T314" i="4"/>
  <c r="U314" i="4"/>
  <c r="R315" i="4"/>
  <c r="T315" i="4"/>
  <c r="U315" i="4"/>
  <c r="R316" i="4"/>
  <c r="T316" i="4"/>
  <c r="U316" i="4"/>
  <c r="R317" i="4"/>
  <c r="T317" i="4"/>
  <c r="U317" i="4"/>
  <c r="R318" i="4"/>
  <c r="T318" i="4"/>
  <c r="U318" i="4"/>
  <c r="R319" i="4"/>
  <c r="T319" i="4"/>
  <c r="U319" i="4"/>
  <c r="R320" i="4"/>
  <c r="T320" i="4"/>
  <c r="U320" i="4"/>
  <c r="R321" i="4"/>
  <c r="T321" i="4"/>
  <c r="U321" i="4"/>
  <c r="R322" i="4"/>
  <c r="T322" i="4"/>
  <c r="U322" i="4"/>
  <c r="R323" i="4"/>
  <c r="X323" i="4" s="1"/>
  <c r="T323" i="4"/>
  <c r="U323" i="4"/>
  <c r="R324" i="4"/>
  <c r="T324" i="4"/>
  <c r="U324" i="4"/>
  <c r="R325" i="4"/>
  <c r="T325" i="4"/>
  <c r="U325" i="4"/>
  <c r="R326" i="4"/>
  <c r="T326" i="4"/>
  <c r="U326" i="4"/>
  <c r="R327" i="4"/>
  <c r="T327" i="4"/>
  <c r="U327" i="4"/>
  <c r="R328" i="4"/>
  <c r="T328" i="4"/>
  <c r="U328" i="4"/>
  <c r="R329" i="4"/>
  <c r="T329" i="4"/>
  <c r="U329" i="4"/>
  <c r="R330" i="4"/>
  <c r="T330" i="4"/>
  <c r="U330" i="4"/>
  <c r="R331" i="4"/>
  <c r="T331" i="4"/>
  <c r="U331" i="4"/>
  <c r="R332" i="4"/>
  <c r="T332" i="4"/>
  <c r="U332" i="4"/>
  <c r="R333" i="4"/>
  <c r="T333" i="4"/>
  <c r="U333" i="4"/>
  <c r="R334" i="4"/>
  <c r="Z334" i="4" s="1"/>
  <c r="T334" i="4"/>
  <c r="U334" i="4"/>
  <c r="R335" i="4"/>
  <c r="T335" i="4"/>
  <c r="U335" i="4"/>
  <c r="R336" i="4"/>
  <c r="T336" i="4"/>
  <c r="U336" i="4"/>
  <c r="R337" i="4"/>
  <c r="T337" i="4"/>
  <c r="U337" i="4"/>
  <c r="R338" i="4"/>
  <c r="T338" i="4"/>
  <c r="U338" i="4"/>
  <c r="R339" i="4"/>
  <c r="X339" i="4" s="1"/>
  <c r="T339" i="4"/>
  <c r="U339" i="4"/>
  <c r="R340" i="4"/>
  <c r="T340" i="4"/>
  <c r="U340" i="4"/>
  <c r="R341" i="4"/>
  <c r="T341" i="4"/>
  <c r="U341" i="4"/>
  <c r="R342" i="4"/>
  <c r="T342" i="4"/>
  <c r="U342" i="4"/>
  <c r="R343" i="4"/>
  <c r="T343" i="4"/>
  <c r="U343" i="4"/>
  <c r="R344" i="4"/>
  <c r="T344" i="4"/>
  <c r="U344" i="4"/>
  <c r="R345" i="4"/>
  <c r="T345" i="4"/>
  <c r="U345" i="4"/>
  <c r="R346" i="4"/>
  <c r="T346" i="4"/>
  <c r="U346" i="4"/>
  <c r="R347" i="4"/>
  <c r="X347" i="4" s="1"/>
  <c r="T347" i="4"/>
  <c r="U347" i="4"/>
  <c r="R348" i="4"/>
  <c r="T348" i="4"/>
  <c r="U348" i="4"/>
  <c r="R349" i="4"/>
  <c r="T349" i="4"/>
  <c r="U349" i="4"/>
  <c r="R350" i="4"/>
  <c r="T350" i="4"/>
  <c r="U350" i="4"/>
  <c r="R351" i="4"/>
  <c r="T351" i="4"/>
  <c r="U351" i="4"/>
  <c r="R352" i="4"/>
  <c r="T352" i="4"/>
  <c r="U352" i="4"/>
  <c r="R353" i="4"/>
  <c r="T353" i="4"/>
  <c r="U353" i="4"/>
  <c r="R354" i="4"/>
  <c r="T354" i="4"/>
  <c r="U354" i="4"/>
  <c r="R355" i="4"/>
  <c r="T355" i="4"/>
  <c r="U355" i="4"/>
  <c r="R356" i="4"/>
  <c r="T356" i="4"/>
  <c r="U356" i="4"/>
  <c r="R357" i="4"/>
  <c r="T357" i="4"/>
  <c r="U357" i="4"/>
  <c r="R358" i="4"/>
  <c r="T358" i="4"/>
  <c r="U358" i="4"/>
  <c r="R359" i="4"/>
  <c r="T359" i="4"/>
  <c r="U359" i="4"/>
  <c r="R360" i="4"/>
  <c r="T360" i="4"/>
  <c r="U360" i="4"/>
  <c r="R361" i="4"/>
  <c r="T361" i="4"/>
  <c r="U361" i="4"/>
  <c r="R362" i="4"/>
  <c r="T362" i="4"/>
  <c r="U362" i="4"/>
  <c r="R363" i="4"/>
  <c r="T363" i="4"/>
  <c r="U363" i="4"/>
  <c r="R364" i="4"/>
  <c r="T364" i="4"/>
  <c r="U364" i="4"/>
  <c r="R365" i="4"/>
  <c r="T365" i="4"/>
  <c r="U365" i="4"/>
  <c r="R366" i="4"/>
  <c r="T366" i="4"/>
  <c r="U366" i="4"/>
  <c r="R367" i="4"/>
  <c r="T367" i="4"/>
  <c r="U367" i="4"/>
  <c r="R368" i="4"/>
  <c r="T368" i="4"/>
  <c r="U368" i="4"/>
  <c r="R369" i="4"/>
  <c r="T369" i="4"/>
  <c r="R370" i="4"/>
  <c r="T370" i="4"/>
  <c r="R371" i="4"/>
  <c r="T371" i="4"/>
  <c r="R372" i="4"/>
  <c r="T372" i="4"/>
  <c r="R373" i="4"/>
  <c r="T373" i="4"/>
  <c r="R374" i="4"/>
  <c r="T374" i="4"/>
  <c r="R8" i="4"/>
  <c r="Z355" i="4" l="1"/>
  <c r="AB355" i="4"/>
  <c r="AB337" i="4"/>
  <c r="Z337" i="4"/>
  <c r="X337" i="4"/>
  <c r="AB321" i="4"/>
  <c r="AH323" i="4" s="1"/>
  <c r="Z321" i="4"/>
  <c r="X321" i="4"/>
  <c r="AB305" i="4"/>
  <c r="Z305" i="4"/>
  <c r="X305" i="4"/>
  <c r="AB289" i="4"/>
  <c r="Z289" i="4"/>
  <c r="X289" i="4"/>
  <c r="AD291" i="4" s="1"/>
  <c r="AB273" i="4"/>
  <c r="Z273" i="4"/>
  <c r="X273" i="4"/>
  <c r="AB255" i="4"/>
  <c r="Z255" i="4"/>
  <c r="X255" i="4"/>
  <c r="AB358" i="4"/>
  <c r="X358" i="4"/>
  <c r="AD360" i="4" s="1"/>
  <c r="Z358" i="4"/>
  <c r="AB342" i="4"/>
  <c r="Z342" i="4"/>
  <c r="X342" i="4"/>
  <c r="AB330" i="4"/>
  <c r="Z330" i="4"/>
  <c r="X330" i="4"/>
  <c r="AB316" i="4"/>
  <c r="AH315" i="4" s="1"/>
  <c r="Z316" i="4"/>
  <c r="X316" i="4"/>
  <c r="AB300" i="4"/>
  <c r="Z300" i="4"/>
  <c r="X300" i="4"/>
  <c r="AB278" i="4"/>
  <c r="Z278" i="4"/>
  <c r="X278" i="4"/>
  <c r="AD279" i="4" s="1"/>
  <c r="AB361" i="4"/>
  <c r="Z361" i="4"/>
  <c r="X361" i="4"/>
  <c r="AB345" i="4"/>
  <c r="Z345" i="4"/>
  <c r="X345" i="4"/>
  <c r="AB327" i="4"/>
  <c r="Z327" i="4"/>
  <c r="X327" i="4"/>
  <c r="Z307" i="4"/>
  <c r="AB307" i="4"/>
  <c r="AB283" i="4"/>
  <c r="Z283" i="4"/>
  <c r="AB265" i="4"/>
  <c r="Z265" i="4"/>
  <c r="X265" i="4"/>
  <c r="AD266" i="4" s="1"/>
  <c r="AB251" i="4"/>
  <c r="Z251" i="4"/>
  <c r="AB341" i="4"/>
  <c r="Z341" i="4"/>
  <c r="X341" i="4"/>
  <c r="AB299" i="4"/>
  <c r="Z299" i="4"/>
  <c r="AB241" i="4"/>
  <c r="AH241" i="4" s="1"/>
  <c r="Z241" i="4"/>
  <c r="X241" i="4"/>
  <c r="AB363" i="4"/>
  <c r="Z363" i="4"/>
  <c r="AB357" i="4"/>
  <c r="Z357" i="4"/>
  <c r="X357" i="4"/>
  <c r="AB347" i="4"/>
  <c r="Z347" i="4"/>
  <c r="Z339" i="4"/>
  <c r="AB339" i="4"/>
  <c r="AB329" i="4"/>
  <c r="Z329" i="4"/>
  <c r="X329" i="4"/>
  <c r="Z323" i="4"/>
  <c r="AB323" i="4"/>
  <c r="AH324" i="4" s="1"/>
  <c r="AB315" i="4"/>
  <c r="Z315" i="4"/>
  <c r="AB309" i="4"/>
  <c r="Z309" i="4"/>
  <c r="X309" i="4"/>
  <c r="AB295" i="4"/>
  <c r="Z295" i="4"/>
  <c r="X295" i="4"/>
  <c r="AD295" i="4" s="1"/>
  <c r="Z291" i="4"/>
  <c r="AB291" i="4"/>
  <c r="AB279" i="4"/>
  <c r="Z279" i="4"/>
  <c r="X279" i="4"/>
  <c r="Z275" i="4"/>
  <c r="AB275" i="4"/>
  <c r="AB267" i="4"/>
  <c r="AH266" i="4" s="1"/>
  <c r="Z267" i="4"/>
  <c r="AB263" i="4"/>
  <c r="Z263" i="4"/>
  <c r="X263" i="4"/>
  <c r="AB253" i="4"/>
  <c r="Z253" i="4"/>
  <c r="X253" i="4"/>
  <c r="Z243" i="4"/>
  <c r="AF245" i="4" s="1"/>
  <c r="AB243" i="4"/>
  <c r="X315" i="4"/>
  <c r="X251" i="4"/>
  <c r="AB367" i="4"/>
  <c r="Z367" i="4"/>
  <c r="X367" i="4"/>
  <c r="AB359" i="4"/>
  <c r="Z359" i="4"/>
  <c r="AF360" i="4" s="1"/>
  <c r="X359" i="4"/>
  <c r="AB353" i="4"/>
  <c r="Z353" i="4"/>
  <c r="X353" i="4"/>
  <c r="AB343" i="4"/>
  <c r="Z343" i="4"/>
  <c r="X343" i="4"/>
  <c r="AB335" i="4"/>
  <c r="AH337" i="4" s="1"/>
  <c r="Z335" i="4"/>
  <c r="X335" i="4"/>
  <c r="AB325" i="4"/>
  <c r="Z325" i="4"/>
  <c r="X325" i="4"/>
  <c r="AB319" i="4"/>
  <c r="Z319" i="4"/>
  <c r="X319" i="4"/>
  <c r="AB311" i="4"/>
  <c r="Z311" i="4"/>
  <c r="X311" i="4"/>
  <c r="AB303" i="4"/>
  <c r="Z303" i="4"/>
  <c r="X303" i="4"/>
  <c r="AB293" i="4"/>
  <c r="Z293" i="4"/>
  <c r="AF294" i="4" s="1"/>
  <c r="X293" i="4"/>
  <c r="AB287" i="4"/>
  <c r="Z287" i="4"/>
  <c r="X287" i="4"/>
  <c r="AB277" i="4"/>
  <c r="Z277" i="4"/>
  <c r="X277" i="4"/>
  <c r="AB261" i="4"/>
  <c r="AH263" i="4" s="1"/>
  <c r="Z261" i="4"/>
  <c r="X261" i="4"/>
  <c r="AB249" i="4"/>
  <c r="Z249" i="4"/>
  <c r="X249" i="4"/>
  <c r="Z211" i="4"/>
  <c r="AB211" i="4"/>
  <c r="AB364" i="4"/>
  <c r="AH363" i="4" s="1"/>
  <c r="Z364" i="4"/>
  <c r="X364" i="4"/>
  <c r="AB344" i="4"/>
  <c r="Z344" i="4"/>
  <c r="X344" i="4"/>
  <c r="AB326" i="4"/>
  <c r="X326" i="4"/>
  <c r="Z326" i="4"/>
  <c r="AF326" i="4" s="1"/>
  <c r="AB310" i="4"/>
  <c r="X310" i="4"/>
  <c r="Z310" i="4"/>
  <c r="AB298" i="4"/>
  <c r="Z298" i="4"/>
  <c r="X298" i="4"/>
  <c r="Z292" i="4"/>
  <c r="AB292" i="4"/>
  <c r="AH291" i="4" s="1"/>
  <c r="X292" i="4"/>
  <c r="AB286" i="4"/>
  <c r="Z286" i="4"/>
  <c r="X286" i="4"/>
  <c r="AB284" i="4"/>
  <c r="Z284" i="4"/>
  <c r="X284" i="4"/>
  <c r="AB282" i="4"/>
  <c r="AH280" i="4" s="1"/>
  <c r="Z282" i="4"/>
  <c r="X282" i="4"/>
  <c r="AB280" i="4"/>
  <c r="Z280" i="4"/>
  <c r="X280" i="4"/>
  <c r="Z276" i="4"/>
  <c r="AB276" i="4"/>
  <c r="X276" i="4"/>
  <c r="AD278" i="4" s="1"/>
  <c r="AB272" i="4"/>
  <c r="Z272" i="4"/>
  <c r="X272" i="4"/>
  <c r="AB268" i="4"/>
  <c r="Z268" i="4"/>
  <c r="X268" i="4"/>
  <c r="AB266" i="4"/>
  <c r="Z266" i="4"/>
  <c r="AF266" i="4" s="1"/>
  <c r="X266" i="4"/>
  <c r="AB264" i="4"/>
  <c r="Z264" i="4"/>
  <c r="X264" i="4"/>
  <c r="AB262" i="4"/>
  <c r="X262" i="4"/>
  <c r="Z262" i="4"/>
  <c r="Z260" i="4"/>
  <c r="AF260" i="4" s="1"/>
  <c r="AB260" i="4"/>
  <c r="X260" i="4"/>
  <c r="Z258" i="4"/>
  <c r="AB258" i="4"/>
  <c r="X258" i="4"/>
  <c r="AB256" i="4"/>
  <c r="Z256" i="4"/>
  <c r="X256" i="4"/>
  <c r="AD254" i="4" s="1"/>
  <c r="AB254" i="4"/>
  <c r="X254" i="4"/>
  <c r="Z254" i="4"/>
  <c r="AB252" i="4"/>
  <c r="Z252" i="4"/>
  <c r="X252" i="4"/>
  <c r="AB250" i="4"/>
  <c r="Z250" i="4"/>
  <c r="AF251" i="4" s="1"/>
  <c r="X250" i="4"/>
  <c r="AB248" i="4"/>
  <c r="Z248" i="4"/>
  <c r="X248" i="4"/>
  <c r="AB246" i="4"/>
  <c r="X246" i="4"/>
  <c r="Z246" i="4"/>
  <c r="Z244" i="4"/>
  <c r="AF246" i="4" s="1"/>
  <c r="AB244" i="4"/>
  <c r="X244" i="4"/>
  <c r="Z242" i="4"/>
  <c r="AB242" i="4"/>
  <c r="X242" i="4"/>
  <c r="AB240" i="4"/>
  <c r="Z240" i="4"/>
  <c r="X240" i="4"/>
  <c r="AD239" i="4" s="1"/>
  <c r="AB238" i="4"/>
  <c r="X238" i="4"/>
  <c r="Z238" i="4"/>
  <c r="AB236" i="4"/>
  <c r="Z236" i="4"/>
  <c r="X236" i="4"/>
  <c r="AB234" i="4"/>
  <c r="Z234" i="4"/>
  <c r="AF235" i="4" s="1"/>
  <c r="X234" i="4"/>
  <c r="AB232" i="4"/>
  <c r="Z232" i="4"/>
  <c r="X232" i="4"/>
  <c r="AB230" i="4"/>
  <c r="Z230" i="4"/>
  <c r="X230" i="4"/>
  <c r="Z228" i="4"/>
  <c r="AF230" i="4" s="1"/>
  <c r="AB228" i="4"/>
  <c r="X228" i="4"/>
  <c r="Z226" i="4"/>
  <c r="AB226" i="4"/>
  <c r="X226" i="4"/>
  <c r="AB224" i="4"/>
  <c r="Z224" i="4"/>
  <c r="X224" i="4"/>
  <c r="AD225" i="4" s="1"/>
  <c r="AB222" i="4"/>
  <c r="Z222" i="4"/>
  <c r="X222" i="4"/>
  <c r="AB220" i="4"/>
  <c r="Z220" i="4"/>
  <c r="X220" i="4"/>
  <c r="AB218" i="4"/>
  <c r="Z218" i="4"/>
  <c r="AF216" i="4" s="1"/>
  <c r="X218" i="4"/>
  <c r="AB216" i="4"/>
  <c r="Z216" i="4"/>
  <c r="X216" i="4"/>
  <c r="AB214" i="4"/>
  <c r="Z214" i="4"/>
  <c r="X214" i="4"/>
  <c r="Z212" i="4"/>
  <c r="AF211" i="4" s="1"/>
  <c r="AB212" i="4"/>
  <c r="X212" i="4"/>
  <c r="Z210" i="4"/>
  <c r="AB210" i="4"/>
  <c r="X210" i="4"/>
  <c r="AB208" i="4"/>
  <c r="Z208" i="4"/>
  <c r="X208" i="4"/>
  <c r="AB206" i="4"/>
  <c r="X206" i="4"/>
  <c r="AB204" i="4"/>
  <c r="Z204" i="4"/>
  <c r="X204" i="4"/>
  <c r="AB202" i="4"/>
  <c r="Z202" i="4"/>
  <c r="X202" i="4"/>
  <c r="AD200" i="4" s="1"/>
  <c r="AB200" i="4"/>
  <c r="Z200" i="4"/>
  <c r="X200" i="4"/>
  <c r="AB198" i="4"/>
  <c r="X198" i="4"/>
  <c r="Z198" i="4"/>
  <c r="Z196" i="4"/>
  <c r="AB196" i="4"/>
  <c r="AH196" i="4" s="1"/>
  <c r="X196" i="4"/>
  <c r="Z194" i="4"/>
  <c r="AB194" i="4"/>
  <c r="X194" i="4"/>
  <c r="AB192" i="4"/>
  <c r="Z192" i="4"/>
  <c r="X192" i="4"/>
  <c r="AB190" i="4"/>
  <c r="AH190" i="4" s="1"/>
  <c r="X190" i="4"/>
  <c r="Z190" i="4"/>
  <c r="AB188" i="4"/>
  <c r="Z188" i="4"/>
  <c r="X188" i="4"/>
  <c r="AB186" i="4"/>
  <c r="Z186" i="4"/>
  <c r="X186" i="4"/>
  <c r="AD184" i="4" s="1"/>
  <c r="AB184" i="4"/>
  <c r="Z184" i="4"/>
  <c r="X184" i="4"/>
  <c r="AB182" i="4"/>
  <c r="X182" i="4"/>
  <c r="Z182" i="4"/>
  <c r="Z180" i="4"/>
  <c r="AB180" i="4"/>
  <c r="AH180" i="4" s="1"/>
  <c r="X180" i="4"/>
  <c r="X307" i="4"/>
  <c r="X243" i="4"/>
  <c r="Z206" i="4"/>
  <c r="AB351" i="4"/>
  <c r="Z351" i="4"/>
  <c r="X351" i="4"/>
  <c r="AB333" i="4"/>
  <c r="AH333" i="4" s="1"/>
  <c r="Z333" i="4"/>
  <c r="X333" i="4"/>
  <c r="AB317" i="4"/>
  <c r="Z317" i="4"/>
  <c r="X317" i="4"/>
  <c r="AB301" i="4"/>
  <c r="Z301" i="4"/>
  <c r="X301" i="4"/>
  <c r="AD301" i="4" s="1"/>
  <c r="AB285" i="4"/>
  <c r="Z285" i="4"/>
  <c r="X285" i="4"/>
  <c r="AB269" i="4"/>
  <c r="Z269" i="4"/>
  <c r="X269" i="4"/>
  <c r="AB257" i="4"/>
  <c r="Z257" i="4"/>
  <c r="AF257" i="4" s="1"/>
  <c r="X257" i="4"/>
  <c r="AB245" i="4"/>
  <c r="Z245" i="4"/>
  <c r="X245" i="4"/>
  <c r="X267" i="4"/>
  <c r="AB368" i="4"/>
  <c r="Z368" i="4"/>
  <c r="X368" i="4"/>
  <c r="AB360" i="4"/>
  <c r="Z360" i="4"/>
  <c r="X360" i="4"/>
  <c r="AB354" i="4"/>
  <c r="Z354" i="4"/>
  <c r="X354" i="4"/>
  <c r="AB350" i="4"/>
  <c r="X350" i="4"/>
  <c r="AD352" i="4" s="1"/>
  <c r="Z350" i="4"/>
  <c r="AB346" i="4"/>
  <c r="Z346" i="4"/>
  <c r="X346" i="4"/>
  <c r="Z338" i="4"/>
  <c r="AB338" i="4"/>
  <c r="X338" i="4"/>
  <c r="AB334" i="4"/>
  <c r="X334" i="4"/>
  <c r="AB328" i="4"/>
  <c r="Z328" i="4"/>
  <c r="X328" i="4"/>
  <c r="Z322" i="4"/>
  <c r="AB322" i="4"/>
  <c r="X322" i="4"/>
  <c r="AB320" i="4"/>
  <c r="AH319" i="4" s="1"/>
  <c r="Z320" i="4"/>
  <c r="X320" i="4"/>
  <c r="AB312" i="4"/>
  <c r="Z312" i="4"/>
  <c r="X312" i="4"/>
  <c r="Z306" i="4"/>
  <c r="AB306" i="4"/>
  <c r="X306" i="4"/>
  <c r="AD307" i="4" s="1"/>
  <c r="AB304" i="4"/>
  <c r="Z304" i="4"/>
  <c r="X304" i="4"/>
  <c r="AB294" i="4"/>
  <c r="Z294" i="4"/>
  <c r="X294" i="4"/>
  <c r="Z290" i="4"/>
  <c r="X290" i="4"/>
  <c r="AD292" i="4" s="1"/>
  <c r="AB270" i="4"/>
  <c r="X270" i="4"/>
  <c r="X363" i="4"/>
  <c r="X299" i="4"/>
  <c r="AB365" i="4"/>
  <c r="Z365" i="4"/>
  <c r="X365" i="4"/>
  <c r="AB349" i="4"/>
  <c r="AH351" i="4" s="1"/>
  <c r="Z349" i="4"/>
  <c r="X349" i="4"/>
  <c r="AB331" i="4"/>
  <c r="Z331" i="4"/>
  <c r="AB313" i="4"/>
  <c r="Z313" i="4"/>
  <c r="X313" i="4"/>
  <c r="AB297" i="4"/>
  <c r="AH297" i="4" s="1"/>
  <c r="Z297" i="4"/>
  <c r="X297" i="4"/>
  <c r="AB281" i="4"/>
  <c r="Z281" i="4"/>
  <c r="X281" i="4"/>
  <c r="AB271" i="4"/>
  <c r="Z271" i="4"/>
  <c r="X271" i="4"/>
  <c r="AD269" i="4" s="1"/>
  <c r="AJ269" i="4" s="1"/>
  <c r="Z259" i="4"/>
  <c r="AB259" i="4"/>
  <c r="AB247" i="4"/>
  <c r="Z247" i="4"/>
  <c r="X247" i="4"/>
  <c r="X331" i="4"/>
  <c r="AB366" i="4"/>
  <c r="X366" i="4"/>
  <c r="AD364" i="4" s="1"/>
  <c r="AB362" i="4"/>
  <c r="Z362" i="4"/>
  <c r="AF363" i="4" s="1"/>
  <c r="X362" i="4"/>
  <c r="Z356" i="4"/>
  <c r="AB356" i="4"/>
  <c r="X356" i="4"/>
  <c r="AB352" i="4"/>
  <c r="Z352" i="4"/>
  <c r="AF351" i="4" s="1"/>
  <c r="X352" i="4"/>
  <c r="AB348" i="4"/>
  <c r="Z348" i="4"/>
  <c r="X348" i="4"/>
  <c r="Z340" i="4"/>
  <c r="AB340" i="4"/>
  <c r="X340" i="4"/>
  <c r="AB336" i="4"/>
  <c r="AH338" i="4" s="1"/>
  <c r="Z336" i="4"/>
  <c r="X336" i="4"/>
  <c r="AB332" i="4"/>
  <c r="Z332" i="4"/>
  <c r="X332" i="4"/>
  <c r="Z324" i="4"/>
  <c r="AB324" i="4"/>
  <c r="X324" i="4"/>
  <c r="AD326" i="4" s="1"/>
  <c r="AB318" i="4"/>
  <c r="X318" i="4"/>
  <c r="Z318" i="4"/>
  <c r="AB314" i="4"/>
  <c r="Z314" i="4"/>
  <c r="X314" i="4"/>
  <c r="Z308" i="4"/>
  <c r="AB308" i="4"/>
  <c r="AH310" i="4" s="1"/>
  <c r="X308" i="4"/>
  <c r="AB302" i="4"/>
  <c r="X302" i="4"/>
  <c r="Z302" i="4"/>
  <c r="AB296" i="4"/>
  <c r="Z296" i="4"/>
  <c r="X296" i="4"/>
  <c r="AB288" i="4"/>
  <c r="AH288" i="4" s="1"/>
  <c r="Z288" i="4"/>
  <c r="X288" i="4"/>
  <c r="Z274" i="4"/>
  <c r="AB274" i="4"/>
  <c r="X274" i="4"/>
  <c r="X355" i="4"/>
  <c r="X291" i="4"/>
  <c r="Z178" i="4"/>
  <c r="AF180" i="4" s="1"/>
  <c r="AB176" i="4"/>
  <c r="Z176" i="4"/>
  <c r="AB174" i="4"/>
  <c r="AB172" i="4"/>
  <c r="Z172" i="4"/>
  <c r="AB170" i="4"/>
  <c r="Z170" i="4"/>
  <c r="AB168" i="4"/>
  <c r="Z168" i="4"/>
  <c r="AB166" i="4"/>
  <c r="Z164" i="4"/>
  <c r="AB164" i="4"/>
  <c r="Z162" i="4"/>
  <c r="AB160" i="4"/>
  <c r="Z160" i="4"/>
  <c r="AB158" i="4"/>
  <c r="AH158" i="4" s="1"/>
  <c r="AB156" i="4"/>
  <c r="Z156" i="4"/>
  <c r="AB154" i="4"/>
  <c r="Z154" i="4"/>
  <c r="AB152" i="4"/>
  <c r="Z152" i="4"/>
  <c r="AB150" i="4"/>
  <c r="Z148" i="4"/>
  <c r="AF150" i="4" s="1"/>
  <c r="AB148" i="4"/>
  <c r="Z146" i="4"/>
  <c r="AB144" i="4"/>
  <c r="Z144" i="4"/>
  <c r="AB142" i="4"/>
  <c r="AB140" i="4"/>
  <c r="Z140" i="4"/>
  <c r="AB138" i="4"/>
  <c r="AH140" i="4" s="1"/>
  <c r="Z138" i="4"/>
  <c r="AB136" i="4"/>
  <c r="Z136" i="4"/>
  <c r="AB134" i="4"/>
  <c r="Z132" i="4"/>
  <c r="AB132" i="4"/>
  <c r="Z130" i="4"/>
  <c r="AB128" i="4"/>
  <c r="Z128" i="4"/>
  <c r="AB126" i="4"/>
  <c r="AB124" i="4"/>
  <c r="Z124" i="4"/>
  <c r="AB122" i="4"/>
  <c r="Z122" i="4"/>
  <c r="AB120" i="4"/>
  <c r="Z120" i="4"/>
  <c r="AF121" i="4" s="1"/>
  <c r="AB118" i="4"/>
  <c r="Z116" i="4"/>
  <c r="AB116" i="4"/>
  <c r="Z114" i="4"/>
  <c r="AB112" i="4"/>
  <c r="Z112" i="4"/>
  <c r="AB110" i="4"/>
  <c r="AB108" i="4"/>
  <c r="AH110" i="4" s="1"/>
  <c r="Z108" i="4"/>
  <c r="AB106" i="4"/>
  <c r="Z106" i="4"/>
  <c r="X106" i="4"/>
  <c r="AB104" i="4"/>
  <c r="Z104" i="4"/>
  <c r="AB102" i="4"/>
  <c r="X102" i="4"/>
  <c r="AD102" i="4" s="1"/>
  <c r="Z100" i="4"/>
  <c r="AB100" i="4"/>
  <c r="AH102" i="4" s="1"/>
  <c r="Z98" i="4"/>
  <c r="X98" i="4"/>
  <c r="AB96" i="4"/>
  <c r="Z96" i="4"/>
  <c r="X94" i="4"/>
  <c r="AB94" i="4"/>
  <c r="AH94" i="4" s="1"/>
  <c r="Z94" i="4"/>
  <c r="Z92" i="4"/>
  <c r="AB92" i="4"/>
  <c r="Z90" i="4"/>
  <c r="AB90" i="4"/>
  <c r="X90" i="4"/>
  <c r="AB88" i="4"/>
  <c r="Z88" i="4"/>
  <c r="AF89" i="4" s="1"/>
  <c r="AB86" i="4"/>
  <c r="Z86" i="4"/>
  <c r="X86" i="4"/>
  <c r="Z84" i="4"/>
  <c r="AB84" i="4"/>
  <c r="Z82" i="4"/>
  <c r="X82" i="4"/>
  <c r="AB80" i="4"/>
  <c r="AH82" i="4" s="1"/>
  <c r="Z80" i="4"/>
  <c r="X78" i="4"/>
  <c r="AB78" i="4"/>
  <c r="Z78" i="4"/>
  <c r="Z76" i="4"/>
  <c r="X76" i="4"/>
  <c r="AB76" i="4"/>
  <c r="Z74" i="4"/>
  <c r="AF73" i="4" s="1"/>
  <c r="AB74" i="4"/>
  <c r="X74" i="4"/>
  <c r="AB72" i="4"/>
  <c r="Z72" i="4"/>
  <c r="X72" i="4"/>
  <c r="AB70" i="4"/>
  <c r="Z70" i="4"/>
  <c r="X70" i="4"/>
  <c r="Z68" i="4"/>
  <c r="X68" i="4"/>
  <c r="AB68" i="4"/>
  <c r="Z66" i="4"/>
  <c r="X66" i="4"/>
  <c r="AB64" i="4"/>
  <c r="Z64" i="4"/>
  <c r="X64" i="4"/>
  <c r="AD65" i="4" s="1"/>
  <c r="X62" i="4"/>
  <c r="AB62" i="4"/>
  <c r="Z62" i="4"/>
  <c r="Z60" i="4"/>
  <c r="X60" i="4"/>
  <c r="AB60" i="4"/>
  <c r="Z58" i="4"/>
  <c r="AB58" i="4"/>
  <c r="X58" i="4"/>
  <c r="AB56" i="4"/>
  <c r="Z56" i="4"/>
  <c r="X56" i="4"/>
  <c r="AB54" i="4"/>
  <c r="Z54" i="4"/>
  <c r="X54" i="4"/>
  <c r="Z52" i="4"/>
  <c r="AF53" i="4" s="1"/>
  <c r="X52" i="4"/>
  <c r="AB52" i="4"/>
  <c r="Z50" i="4"/>
  <c r="X50" i="4"/>
  <c r="AB48" i="4"/>
  <c r="Z48" i="4"/>
  <c r="X48" i="4"/>
  <c r="X46" i="4"/>
  <c r="AD46" i="4" s="1"/>
  <c r="AB46" i="4"/>
  <c r="Z46" i="4"/>
  <c r="Z44" i="4"/>
  <c r="X44" i="4"/>
  <c r="AB44" i="4"/>
  <c r="Z42" i="4"/>
  <c r="AB42" i="4"/>
  <c r="X42" i="4"/>
  <c r="AD40" i="4" s="1"/>
  <c r="AB40" i="4"/>
  <c r="Z40" i="4"/>
  <c r="X40" i="4"/>
  <c r="AB38" i="4"/>
  <c r="Z38" i="4"/>
  <c r="X38" i="4"/>
  <c r="Z36" i="4"/>
  <c r="X36" i="4"/>
  <c r="AD34" i="4" s="1"/>
  <c r="AB36" i="4"/>
  <c r="Z34" i="4"/>
  <c r="X34" i="4"/>
  <c r="AB32" i="4"/>
  <c r="Z32" i="4"/>
  <c r="X32" i="4"/>
  <c r="X30" i="4"/>
  <c r="AB30" i="4"/>
  <c r="Z30" i="4"/>
  <c r="Z28" i="4"/>
  <c r="X28" i="4"/>
  <c r="AB28" i="4"/>
  <c r="Z26" i="4"/>
  <c r="AB26" i="4"/>
  <c r="X26" i="4"/>
  <c r="AB24" i="4"/>
  <c r="Z24" i="4"/>
  <c r="X24" i="4"/>
  <c r="AD26" i="4" s="1"/>
  <c r="AB22" i="4"/>
  <c r="Z22" i="4"/>
  <c r="X22" i="4"/>
  <c r="Z20" i="4"/>
  <c r="X20" i="4"/>
  <c r="AB20" i="4"/>
  <c r="AH20" i="4" s="1"/>
  <c r="Z18" i="4"/>
  <c r="X18" i="4"/>
  <c r="AB16" i="4"/>
  <c r="Z16" i="4"/>
  <c r="X16" i="4"/>
  <c r="X14" i="4"/>
  <c r="AB14" i="4"/>
  <c r="Z14" i="4"/>
  <c r="Z12" i="4"/>
  <c r="X12" i="4"/>
  <c r="AB12" i="4"/>
  <c r="X178" i="4"/>
  <c r="X170" i="4"/>
  <c r="X162" i="4"/>
  <c r="X154" i="4"/>
  <c r="X146" i="4"/>
  <c r="AD147" i="4" s="1"/>
  <c r="X138" i="4"/>
  <c r="X130" i="4"/>
  <c r="X122" i="4"/>
  <c r="X114" i="4"/>
  <c r="Z134" i="4"/>
  <c r="AB146" i="4"/>
  <c r="AB18" i="4"/>
  <c r="X104" i="4"/>
  <c r="AD106" i="4" s="1"/>
  <c r="X88" i="4"/>
  <c r="Z126" i="4"/>
  <c r="Z29" i="4"/>
  <c r="AB130" i="4"/>
  <c r="X176" i="4"/>
  <c r="X168" i="4"/>
  <c r="X160" i="4"/>
  <c r="X152" i="4"/>
  <c r="AD151" i="4" s="1"/>
  <c r="X144" i="4"/>
  <c r="X136" i="4"/>
  <c r="X128" i="4"/>
  <c r="X120" i="4"/>
  <c r="X112" i="4"/>
  <c r="X61" i="4"/>
  <c r="Z118" i="4"/>
  <c r="AB114" i="4"/>
  <c r="AH116" i="4" s="1"/>
  <c r="X100" i="4"/>
  <c r="X84" i="4"/>
  <c r="Z174" i="4"/>
  <c r="Z110" i="4"/>
  <c r="AB98" i="4"/>
  <c r="AB239" i="4"/>
  <c r="Z239" i="4"/>
  <c r="AB237" i="4"/>
  <c r="AH239" i="4" s="1"/>
  <c r="Z237" i="4"/>
  <c r="AB235" i="4"/>
  <c r="Z235" i="4"/>
  <c r="AB233" i="4"/>
  <c r="Z233" i="4"/>
  <c r="AB231" i="4"/>
  <c r="Z231" i="4"/>
  <c r="AB229" i="4"/>
  <c r="AH229" i="4" s="1"/>
  <c r="Z229" i="4"/>
  <c r="Z227" i="4"/>
  <c r="AB227" i="4"/>
  <c r="AB225" i="4"/>
  <c r="Z225" i="4"/>
  <c r="AB223" i="4"/>
  <c r="Z223" i="4"/>
  <c r="AB221" i="4"/>
  <c r="AH222" i="4" s="1"/>
  <c r="Z221" i="4"/>
  <c r="AB219" i="4"/>
  <c r="Z219" i="4"/>
  <c r="AB217" i="4"/>
  <c r="Z217" i="4"/>
  <c r="AB215" i="4"/>
  <c r="Z215" i="4"/>
  <c r="AB213" i="4"/>
  <c r="AH212" i="4" s="1"/>
  <c r="Z213" i="4"/>
  <c r="AB209" i="4"/>
  <c r="Z209" i="4"/>
  <c r="AB207" i="4"/>
  <c r="Z207" i="4"/>
  <c r="AB205" i="4"/>
  <c r="Z205" i="4"/>
  <c r="AB203" i="4"/>
  <c r="AH205" i="4" s="1"/>
  <c r="Z203" i="4"/>
  <c r="AB201" i="4"/>
  <c r="Z201" i="4"/>
  <c r="AB199" i="4"/>
  <c r="Z199" i="4"/>
  <c r="AB197" i="4"/>
  <c r="Z197" i="4"/>
  <c r="Z195" i="4"/>
  <c r="AF197" i="4" s="1"/>
  <c r="AB195" i="4"/>
  <c r="AB193" i="4"/>
  <c r="Z193" i="4"/>
  <c r="AB191" i="4"/>
  <c r="Z191" i="4"/>
  <c r="AB189" i="4"/>
  <c r="Z189" i="4"/>
  <c r="AB187" i="4"/>
  <c r="AH189" i="4" s="1"/>
  <c r="Z187" i="4"/>
  <c r="AB185" i="4"/>
  <c r="Z185" i="4"/>
  <c r="AB183" i="4"/>
  <c r="Z183" i="4"/>
  <c r="AB181" i="4"/>
  <c r="Z181" i="4"/>
  <c r="Z179" i="4"/>
  <c r="AF181" i="4" s="1"/>
  <c r="AB179" i="4"/>
  <c r="AB177" i="4"/>
  <c r="Z177" i="4"/>
  <c r="AB175" i="4"/>
  <c r="Z175" i="4"/>
  <c r="AB173" i="4"/>
  <c r="Z173" i="4"/>
  <c r="AB171" i="4"/>
  <c r="AH172" i="4" s="1"/>
  <c r="Z171" i="4"/>
  <c r="AB169" i="4"/>
  <c r="Z169" i="4"/>
  <c r="AB167" i="4"/>
  <c r="Z167" i="4"/>
  <c r="AB165" i="4"/>
  <c r="Z165" i="4"/>
  <c r="Z163" i="4"/>
  <c r="AF163" i="4" s="1"/>
  <c r="AJ163" i="4" s="1"/>
  <c r="AB163" i="4"/>
  <c r="AB161" i="4"/>
  <c r="Z161" i="4"/>
  <c r="AB159" i="4"/>
  <c r="Z159" i="4"/>
  <c r="AB157" i="4"/>
  <c r="Z157" i="4"/>
  <c r="AB155" i="4"/>
  <c r="AH156" i="4" s="1"/>
  <c r="Z155" i="4"/>
  <c r="AB153" i="4"/>
  <c r="Z153" i="4"/>
  <c r="AB151" i="4"/>
  <c r="Z151" i="4"/>
  <c r="AB149" i="4"/>
  <c r="Z149" i="4"/>
  <c r="Z147" i="4"/>
  <c r="AF149" i="4" s="1"/>
  <c r="AB147" i="4"/>
  <c r="AB145" i="4"/>
  <c r="Z145" i="4"/>
  <c r="AB143" i="4"/>
  <c r="Z143" i="4"/>
  <c r="AB141" i="4"/>
  <c r="Z141" i="4"/>
  <c r="AB139" i="4"/>
  <c r="AH141" i="4" s="1"/>
  <c r="Z139" i="4"/>
  <c r="AB137" i="4"/>
  <c r="Z137" i="4"/>
  <c r="AB135" i="4"/>
  <c r="Z135" i="4"/>
  <c r="AB133" i="4"/>
  <c r="Z133" i="4"/>
  <c r="Z131" i="4"/>
  <c r="AF129" i="4" s="1"/>
  <c r="AB131" i="4"/>
  <c r="AB129" i="4"/>
  <c r="Z129" i="4"/>
  <c r="AB127" i="4"/>
  <c r="Z127" i="4"/>
  <c r="AB125" i="4"/>
  <c r="Z125" i="4"/>
  <c r="AB123" i="4"/>
  <c r="Z123" i="4"/>
  <c r="AB121" i="4"/>
  <c r="Z121" i="4"/>
  <c r="AB119" i="4"/>
  <c r="Z119" i="4"/>
  <c r="AB117" i="4"/>
  <c r="Z117" i="4"/>
  <c r="Z115" i="4"/>
  <c r="AF113" i="4" s="1"/>
  <c r="AB115" i="4"/>
  <c r="AB113" i="4"/>
  <c r="Z113" i="4"/>
  <c r="AB111" i="4"/>
  <c r="Z111" i="4"/>
  <c r="AB109" i="4"/>
  <c r="Z109" i="4"/>
  <c r="AB107" i="4"/>
  <c r="AH109" i="4" s="1"/>
  <c r="Z107" i="4"/>
  <c r="AB105" i="4"/>
  <c r="Z105" i="4"/>
  <c r="AB103" i="4"/>
  <c r="X103" i="4"/>
  <c r="Z103" i="4"/>
  <c r="AB101" i="4"/>
  <c r="Z101" i="4"/>
  <c r="AF101" i="4" s="1"/>
  <c r="Z99" i="4"/>
  <c r="AB99" i="4"/>
  <c r="X99" i="4"/>
  <c r="AB97" i="4"/>
  <c r="Z97" i="4"/>
  <c r="AB95" i="4"/>
  <c r="X95" i="4"/>
  <c r="Z95" i="4"/>
  <c r="AF97" i="4" s="1"/>
  <c r="Z91" i="4"/>
  <c r="AB91" i="4"/>
  <c r="X91" i="4"/>
  <c r="AB89" i="4"/>
  <c r="Z89" i="4"/>
  <c r="AB87" i="4"/>
  <c r="Z87" i="4"/>
  <c r="X87" i="4"/>
  <c r="AD89" i="4" s="1"/>
  <c r="AB85" i="4"/>
  <c r="Z85" i="4"/>
  <c r="Z83" i="4"/>
  <c r="AB83" i="4"/>
  <c r="X83" i="4"/>
  <c r="AB81" i="4"/>
  <c r="Z81" i="4"/>
  <c r="AB79" i="4"/>
  <c r="AH77" i="4" s="1"/>
  <c r="X79" i="4"/>
  <c r="Z79" i="4"/>
  <c r="Z75" i="4"/>
  <c r="AB75" i="4"/>
  <c r="X75" i="4"/>
  <c r="AB73" i="4"/>
  <c r="Z73" i="4"/>
  <c r="AB71" i="4"/>
  <c r="AH72" i="4" s="1"/>
  <c r="Z71" i="4"/>
  <c r="X71" i="4"/>
  <c r="AB69" i="4"/>
  <c r="Z69" i="4"/>
  <c r="Z67" i="4"/>
  <c r="AB67" i="4"/>
  <c r="X67" i="4"/>
  <c r="AB65" i="4"/>
  <c r="AH66" i="4" s="1"/>
  <c r="Z65" i="4"/>
  <c r="AB63" i="4"/>
  <c r="X63" i="4"/>
  <c r="Z63" i="4"/>
  <c r="Z59" i="4"/>
  <c r="AB59" i="4"/>
  <c r="X59" i="4"/>
  <c r="AB57" i="4"/>
  <c r="AH59" i="4" s="1"/>
  <c r="Z57" i="4"/>
  <c r="AB55" i="4"/>
  <c r="Z55" i="4"/>
  <c r="X55" i="4"/>
  <c r="AB53" i="4"/>
  <c r="Z53" i="4"/>
  <c r="Z51" i="4"/>
  <c r="AB51" i="4"/>
  <c r="X51" i="4"/>
  <c r="AB49" i="4"/>
  <c r="Z49" i="4"/>
  <c r="AB47" i="4"/>
  <c r="X47" i="4"/>
  <c r="Z47" i="4"/>
  <c r="AB45" i="4"/>
  <c r="Z43" i="4"/>
  <c r="AF43" i="4" s="1"/>
  <c r="AB43" i="4"/>
  <c r="X43" i="4"/>
  <c r="AB41" i="4"/>
  <c r="Z41" i="4"/>
  <c r="AB39" i="4"/>
  <c r="Z39" i="4"/>
  <c r="X39" i="4"/>
  <c r="AB37" i="4"/>
  <c r="AH38" i="4" s="1"/>
  <c r="Z37" i="4"/>
  <c r="Z35" i="4"/>
  <c r="AF37" i="4" s="1"/>
  <c r="AB35" i="4"/>
  <c r="X35" i="4"/>
  <c r="AB33" i="4"/>
  <c r="Z33" i="4"/>
  <c r="AB31" i="4"/>
  <c r="X31" i="4"/>
  <c r="AD30" i="4" s="1"/>
  <c r="Z31" i="4"/>
  <c r="AB29" i="4"/>
  <c r="Z27" i="4"/>
  <c r="AB27" i="4"/>
  <c r="X27" i="4"/>
  <c r="AD29" i="4" s="1"/>
  <c r="AB25" i="4"/>
  <c r="Z25" i="4"/>
  <c r="AB23" i="4"/>
  <c r="AH23" i="4" s="1"/>
  <c r="Z23" i="4"/>
  <c r="X23" i="4"/>
  <c r="AB21" i="4"/>
  <c r="Z21" i="4"/>
  <c r="Z19" i="4"/>
  <c r="AB19" i="4"/>
  <c r="AH21" i="4" s="1"/>
  <c r="X19" i="4"/>
  <c r="AB17" i="4"/>
  <c r="AH19" i="4" s="1"/>
  <c r="Z17" i="4"/>
  <c r="AB15" i="4"/>
  <c r="X15" i="4"/>
  <c r="Z15" i="4"/>
  <c r="AF17" i="4" s="1"/>
  <c r="AB13" i="4"/>
  <c r="X174" i="4"/>
  <c r="X166" i="4"/>
  <c r="X158" i="4"/>
  <c r="AD160" i="4" s="1"/>
  <c r="X150" i="4"/>
  <c r="X142" i="4"/>
  <c r="X134" i="4"/>
  <c r="X126" i="4"/>
  <c r="X118" i="4"/>
  <c r="X110" i="4"/>
  <c r="X97" i="4"/>
  <c r="X81" i="4"/>
  <c r="X53" i="4"/>
  <c r="X21" i="4"/>
  <c r="Z166" i="4"/>
  <c r="Z102" i="4"/>
  <c r="AB82" i="4"/>
  <c r="X237" i="4"/>
  <c r="X229" i="4"/>
  <c r="X221" i="4"/>
  <c r="AD220" i="4" s="1"/>
  <c r="X213" i="4"/>
  <c r="X205" i="4"/>
  <c r="X197" i="4"/>
  <c r="X189" i="4"/>
  <c r="X181" i="4"/>
  <c r="X173" i="4"/>
  <c r="X165" i="4"/>
  <c r="X157" i="4"/>
  <c r="AD159" i="4" s="1"/>
  <c r="X149" i="4"/>
  <c r="X141" i="4"/>
  <c r="AD143" i="4" s="1"/>
  <c r="X133" i="4"/>
  <c r="X125" i="4"/>
  <c r="X117" i="4"/>
  <c r="X109" i="4"/>
  <c r="X96" i="4"/>
  <c r="X80" i="4"/>
  <c r="X49" i="4"/>
  <c r="X17" i="4"/>
  <c r="Z158" i="4"/>
  <c r="Z93" i="4"/>
  <c r="AB66" i="4"/>
  <c r="AH68" i="4" s="1"/>
  <c r="X172" i="4"/>
  <c r="X164" i="4"/>
  <c r="X156" i="4"/>
  <c r="AD155" i="4" s="1"/>
  <c r="X148" i="4"/>
  <c r="X140" i="4"/>
  <c r="X132" i="4"/>
  <c r="X124" i="4"/>
  <c r="X116" i="4"/>
  <c r="AD115" i="4" s="1"/>
  <c r="X108" i="4"/>
  <c r="X93" i="4"/>
  <c r="X77" i="4"/>
  <c r="X45" i="4"/>
  <c r="X13" i="4"/>
  <c r="Z150" i="4"/>
  <c r="Z77" i="4"/>
  <c r="AB178" i="4"/>
  <c r="AB50" i="4"/>
  <c r="N7" i="6"/>
  <c r="N11" i="6"/>
  <c r="N9" i="6"/>
  <c r="N6" i="6"/>
  <c r="M12" i="6"/>
  <c r="I12" i="6"/>
  <c r="N5" i="6"/>
  <c r="N4" i="6"/>
  <c r="L12" i="6"/>
  <c r="N10" i="6"/>
  <c r="H12" i="6"/>
  <c r="J8" i="6"/>
  <c r="J12" i="6" s="1"/>
  <c r="K8" i="6"/>
  <c r="K12" i="6" s="1"/>
  <c r="G12" i="6"/>
  <c r="N8" i="6"/>
  <c r="F8" i="6"/>
  <c r="F12" i="6" s="1"/>
  <c r="AF18" i="4"/>
  <c r="AF19" i="4"/>
  <c r="AF20" i="4"/>
  <c r="AF21" i="4"/>
  <c r="AF22" i="4"/>
  <c r="AF23" i="4"/>
  <c r="AF24" i="4"/>
  <c r="AF25" i="4"/>
  <c r="AH26" i="4"/>
  <c r="AD27" i="4"/>
  <c r="AD28" i="4"/>
  <c r="AF31" i="4"/>
  <c r="AH32" i="4"/>
  <c r="AH33" i="4"/>
  <c r="AH34" i="4"/>
  <c r="AH36" i="4"/>
  <c r="AD39" i="4"/>
  <c r="AH40" i="4"/>
  <c r="AH41" i="4"/>
  <c r="AH42" i="4"/>
  <c r="AH43" i="4"/>
  <c r="AH44" i="4"/>
  <c r="AH45" i="4"/>
  <c r="AH46" i="4"/>
  <c r="AD49" i="4"/>
  <c r="AF49" i="4"/>
  <c r="AD50" i="4"/>
  <c r="AD51" i="4"/>
  <c r="AF51" i="4"/>
  <c r="AD52" i="4"/>
  <c r="AD53" i="4"/>
  <c r="AD54" i="4"/>
  <c r="AD55" i="4"/>
  <c r="AF55" i="4"/>
  <c r="AD56" i="4"/>
  <c r="AF56" i="4"/>
  <c r="AD57" i="4"/>
  <c r="AF57" i="4"/>
  <c r="AD58" i="4"/>
  <c r="AF58" i="4"/>
  <c r="AD59" i="4"/>
  <c r="AF59" i="4"/>
  <c r="AD60" i="4"/>
  <c r="AJ60" i="4" s="1"/>
  <c r="AF60" i="4"/>
  <c r="AD61" i="4"/>
  <c r="AF61" i="4"/>
  <c r="AF62" i="4"/>
  <c r="AD63" i="4"/>
  <c r="AF63" i="4"/>
  <c r="AF64" i="4"/>
  <c r="AF65" i="4"/>
  <c r="AF66" i="4"/>
  <c r="AF67" i="4"/>
  <c r="AF68" i="4"/>
  <c r="AF69" i="4"/>
  <c r="AF70" i="4"/>
  <c r="AF71" i="4"/>
  <c r="AH74" i="4"/>
  <c r="AF75" i="4"/>
  <c r="AH75" i="4"/>
  <c r="AH76" i="4"/>
  <c r="AD81" i="4"/>
  <c r="AF82" i="4"/>
  <c r="AH83" i="4"/>
  <c r="AH84" i="4"/>
  <c r="AH85" i="4"/>
  <c r="AH86" i="4"/>
  <c r="AD87" i="4"/>
  <c r="AH87" i="4"/>
  <c r="AH88" i="4"/>
  <c r="AD90" i="4"/>
  <c r="AD91" i="4"/>
  <c r="AD92" i="4"/>
  <c r="AD93" i="4"/>
  <c r="AD94" i="4"/>
  <c r="AD95" i="4"/>
  <c r="AD96" i="4"/>
  <c r="AF96" i="4"/>
  <c r="AD97" i="4"/>
  <c r="AD98" i="4"/>
  <c r="AF98" i="4"/>
  <c r="AD99" i="4"/>
  <c r="AD100" i="4"/>
  <c r="AD104" i="4"/>
  <c r="AJ104" i="4" s="1"/>
  <c r="AF104" i="4"/>
  <c r="AF105" i="4"/>
  <c r="AF106" i="4"/>
  <c r="AD107" i="4"/>
  <c r="AF107" i="4"/>
  <c r="AD108" i="4"/>
  <c r="AF108" i="4"/>
  <c r="AD109" i="4"/>
  <c r="AJ109" i="4" s="1"/>
  <c r="AF109" i="4"/>
  <c r="AD110" i="4"/>
  <c r="AF110" i="4"/>
  <c r="AD111" i="4"/>
  <c r="AF111" i="4"/>
  <c r="AD112" i="4"/>
  <c r="AF112" i="4"/>
  <c r="AD113" i="4"/>
  <c r="AD114" i="4"/>
  <c r="AD116" i="4"/>
  <c r="AD117" i="4"/>
  <c r="AH117" i="4"/>
  <c r="AD118" i="4"/>
  <c r="AH118" i="4"/>
  <c r="AD119" i="4"/>
  <c r="AD120" i="4"/>
  <c r="AD121" i="4"/>
  <c r="AD122" i="4"/>
  <c r="AD123" i="4"/>
  <c r="AF123" i="4"/>
  <c r="AD124" i="4"/>
  <c r="AD125" i="4"/>
  <c r="AD126" i="4"/>
  <c r="AD127" i="4"/>
  <c r="AH132" i="4"/>
  <c r="AD133" i="4"/>
  <c r="AH133" i="4"/>
  <c r="AF134" i="4"/>
  <c r="AF135" i="4"/>
  <c r="AF136" i="4"/>
  <c r="AF137" i="4"/>
  <c r="AF138" i="4"/>
  <c r="AF139" i="4"/>
  <c r="AF140" i="4"/>
  <c r="AF141" i="4"/>
  <c r="AF142" i="4"/>
  <c r="AH142" i="4"/>
  <c r="AF143" i="4"/>
  <c r="AH148" i="4"/>
  <c r="AD149" i="4"/>
  <c r="AH149" i="4"/>
  <c r="AH150" i="4"/>
  <c r="AF151" i="4"/>
  <c r="AF152" i="4"/>
  <c r="AD153" i="4"/>
  <c r="AJ153" i="4" s="1"/>
  <c r="AF153" i="4"/>
  <c r="AD158" i="4"/>
  <c r="AF159" i="4"/>
  <c r="AF160" i="4"/>
  <c r="AD161" i="4"/>
  <c r="AD162" i="4"/>
  <c r="AD163" i="4"/>
  <c r="AD164" i="4"/>
  <c r="AD165" i="4"/>
  <c r="AD166" i="4"/>
  <c r="AF166" i="4"/>
  <c r="AD167" i="4"/>
  <c r="AF167" i="4"/>
  <c r="AD168" i="4"/>
  <c r="AF168" i="4"/>
  <c r="AD169" i="4"/>
  <c r="AJ169" i="4" s="1"/>
  <c r="AF169" i="4"/>
  <c r="AD170" i="4"/>
  <c r="AF170" i="4"/>
  <c r="AD171" i="4"/>
  <c r="AF171" i="4"/>
  <c r="AD172" i="4"/>
  <c r="AF172" i="4"/>
  <c r="AD173" i="4"/>
  <c r="AF173" i="4"/>
  <c r="AD174" i="4"/>
  <c r="AH174" i="4"/>
  <c r="AD175" i="4"/>
  <c r="AD176" i="4"/>
  <c r="AD177" i="4"/>
  <c r="AD178" i="4"/>
  <c r="AD179" i="4"/>
  <c r="AD180" i="4"/>
  <c r="AD181" i="4"/>
  <c r="AD182" i="4"/>
  <c r="AD183" i="4"/>
  <c r="AF187" i="4"/>
  <c r="AH187" i="4"/>
  <c r="AD189" i="4"/>
  <c r="AD190" i="4"/>
  <c r="AD191" i="4"/>
  <c r="AD192" i="4"/>
  <c r="AD193" i="4"/>
  <c r="AD194" i="4"/>
  <c r="AD195" i="4"/>
  <c r="AD196" i="4"/>
  <c r="AD197" i="4"/>
  <c r="AH197" i="4"/>
  <c r="AD198" i="4"/>
  <c r="AD199" i="4"/>
  <c r="AF203" i="4"/>
  <c r="AF204" i="4"/>
  <c r="AF205" i="4"/>
  <c r="AF206" i="4"/>
  <c r="AH206" i="4"/>
  <c r="AF207" i="4"/>
  <c r="AF208" i="4"/>
  <c r="AD209" i="4"/>
  <c r="AF209" i="4"/>
  <c r="AF214" i="4"/>
  <c r="AD215" i="4"/>
  <c r="AF215" i="4"/>
  <c r="AD216" i="4"/>
  <c r="AD217" i="4"/>
  <c r="AD218" i="4"/>
  <c r="AF218" i="4"/>
  <c r="AF219" i="4"/>
  <c r="AH223" i="4"/>
  <c r="AH224" i="4"/>
  <c r="AH225" i="4"/>
  <c r="AH226" i="4"/>
  <c r="AD227" i="4"/>
  <c r="AH227" i="4"/>
  <c r="AD228" i="4"/>
  <c r="AD229" i="4"/>
  <c r="AD230" i="4"/>
  <c r="AD231" i="4"/>
  <c r="AF231" i="4"/>
  <c r="AD232" i="4"/>
  <c r="AH232" i="4"/>
  <c r="AD233" i="4"/>
  <c r="AD234" i="4"/>
  <c r="AD235" i="4"/>
  <c r="AD236" i="4"/>
  <c r="AD237" i="4"/>
  <c r="AF237" i="4"/>
  <c r="AD238" i="4"/>
  <c r="AF238" i="4"/>
  <c r="AF239" i="4"/>
  <c r="AF240" i="4"/>
  <c r="AH240" i="4"/>
  <c r="AF241" i="4"/>
  <c r="AD243" i="4"/>
  <c r="AF243" i="4"/>
  <c r="AD244" i="4"/>
  <c r="AF244" i="4"/>
  <c r="AD245" i="4"/>
  <c r="AD246" i="4"/>
  <c r="AD247" i="4"/>
  <c r="AF247" i="4"/>
  <c r="AD248" i="4"/>
  <c r="AF248" i="4"/>
  <c r="AH248" i="4"/>
  <c r="AD249" i="4"/>
  <c r="AH249" i="4"/>
  <c r="AD250" i="4"/>
  <c r="AF250" i="4"/>
  <c r="AH250" i="4"/>
  <c r="AD251" i="4"/>
  <c r="AH251" i="4"/>
  <c r="AD252" i="4"/>
  <c r="AH252" i="4"/>
  <c r="AD253" i="4"/>
  <c r="AF253" i="4"/>
  <c r="AH253" i="4"/>
  <c r="AF254" i="4"/>
  <c r="AH254" i="4"/>
  <c r="AH255" i="4"/>
  <c r="AF256" i="4"/>
  <c r="AH256" i="4"/>
  <c r="AD259" i="4"/>
  <c r="AC260" i="4"/>
  <c r="AD260" i="4"/>
  <c r="AD261" i="4"/>
  <c r="AD262" i="4"/>
  <c r="AF262" i="4"/>
  <c r="AD263" i="4"/>
  <c r="AF263" i="4"/>
  <c r="AH264" i="4"/>
  <c r="AD265" i="4"/>
  <c r="AH265" i="4"/>
  <c r="AH267" i="4"/>
  <c r="AH268" i="4"/>
  <c r="AF269" i="4"/>
  <c r="AF270" i="4"/>
  <c r="AH270" i="4"/>
  <c r="AF271" i="4"/>
  <c r="AH271" i="4"/>
  <c r="AF272" i="4"/>
  <c r="AH272" i="4"/>
  <c r="AF273" i="4"/>
  <c r="AH273" i="4"/>
  <c r="AF274" i="4"/>
  <c r="AH274" i="4"/>
  <c r="AD275" i="4"/>
  <c r="AF275" i="4"/>
  <c r="AH275" i="4"/>
  <c r="AF276" i="4"/>
  <c r="AH276" i="4"/>
  <c r="AD277" i="4"/>
  <c r="AF277" i="4"/>
  <c r="AH277" i="4"/>
  <c r="AF278" i="4"/>
  <c r="AH278" i="4"/>
  <c r="AF279" i="4"/>
  <c r="AH279" i="4"/>
  <c r="AF280" i="4"/>
  <c r="AD281" i="4"/>
  <c r="AF281" i="4"/>
  <c r="AD282" i="4"/>
  <c r="AF282" i="4"/>
  <c r="AD283" i="4"/>
  <c r="AD284" i="4"/>
  <c r="AF284" i="4"/>
  <c r="AD285" i="4"/>
  <c r="AH285" i="4"/>
  <c r="AF288" i="4"/>
  <c r="AF289" i="4"/>
  <c r="AF290" i="4"/>
  <c r="AH290" i="4"/>
  <c r="AF291" i="4"/>
  <c r="AF293" i="4"/>
  <c r="AD294" i="4"/>
  <c r="AF296" i="4"/>
  <c r="AF297" i="4"/>
  <c r="AF298" i="4"/>
  <c r="AF299" i="4"/>
  <c r="AH299" i="4"/>
  <c r="AF300" i="4"/>
  <c r="AF301" i="4"/>
  <c r="AH301" i="4"/>
  <c r="AD304" i="4"/>
  <c r="AH305" i="4"/>
  <c r="AF307" i="4"/>
  <c r="AF308" i="4"/>
  <c r="AF309" i="4"/>
  <c r="AD310" i="4"/>
  <c r="AF310" i="4"/>
  <c r="AD311" i="4"/>
  <c r="AF311" i="4"/>
  <c r="AH311" i="4"/>
  <c r="AD312" i="4"/>
  <c r="AF312" i="4"/>
  <c r="AH312" i="4"/>
  <c r="AD313" i="4"/>
  <c r="AF313" i="4"/>
  <c r="AH313" i="4"/>
  <c r="AD314" i="4"/>
  <c r="AF314" i="4"/>
  <c r="AH314" i="4"/>
  <c r="AD315" i="4"/>
  <c r="AF315" i="4"/>
  <c r="AF316" i="4"/>
  <c r="AF317" i="4"/>
  <c r="AF318" i="4"/>
  <c r="AF319" i="4"/>
  <c r="AF320" i="4"/>
  <c r="AF321" i="4"/>
  <c r="AF322" i="4"/>
  <c r="AD323" i="4"/>
  <c r="AF323" i="4"/>
  <c r="AD325" i="4"/>
  <c r="AH325" i="4"/>
  <c r="AD327" i="4"/>
  <c r="AD328" i="4"/>
  <c r="AF328" i="4"/>
  <c r="AD329" i="4"/>
  <c r="AF329" i="4"/>
  <c r="AH329" i="4"/>
  <c r="AD330" i="4"/>
  <c r="AF330" i="4"/>
  <c r="AD331" i="4"/>
  <c r="AF331" i="4"/>
  <c r="AH331" i="4"/>
  <c r="AF332" i="4"/>
  <c r="AH332" i="4"/>
  <c r="AF333" i="4"/>
  <c r="AF334" i="4"/>
  <c r="AF335" i="4"/>
  <c r="AH335" i="4"/>
  <c r="AF336" i="4"/>
  <c r="AH336" i="4"/>
  <c r="AF337" i="4"/>
  <c r="AF338" i="4"/>
  <c r="AD339" i="4"/>
  <c r="AF339" i="4"/>
  <c r="AH339" i="4"/>
  <c r="AD340" i="4"/>
  <c r="AF340" i="4"/>
  <c r="AH340" i="4"/>
  <c r="AD341" i="4"/>
  <c r="AF341" i="4"/>
  <c r="AH341" i="4"/>
  <c r="AD342" i="4"/>
  <c r="AF342" i="4"/>
  <c r="AH342" i="4"/>
  <c r="AD343" i="4"/>
  <c r="AF343" i="4"/>
  <c r="AH343" i="4"/>
  <c r="AD344" i="4"/>
  <c r="AF344" i="4"/>
  <c r="AD345" i="4"/>
  <c r="AF345" i="4"/>
  <c r="AH345" i="4"/>
  <c r="AD346" i="4"/>
  <c r="AF346" i="4"/>
  <c r="AD347" i="4"/>
  <c r="AF347" i="4"/>
  <c r="AF348" i="4"/>
  <c r="AF349" i="4"/>
  <c r="AD351" i="4"/>
  <c r="AH352" i="4"/>
  <c r="AD353" i="4"/>
  <c r="AH353" i="4"/>
  <c r="AD354" i="4"/>
  <c r="AH354" i="4"/>
  <c r="AD355" i="4"/>
  <c r="AF355" i="4"/>
  <c r="AH355" i="4"/>
  <c r="AF356" i="4"/>
  <c r="AH356" i="4"/>
  <c r="AH357" i="4"/>
  <c r="AH358" i="4"/>
  <c r="AH359" i="4"/>
  <c r="AH360" i="4"/>
  <c r="AD361" i="4"/>
  <c r="AH361" i="4"/>
  <c r="AD362" i="4"/>
  <c r="AD363" i="4"/>
  <c r="AF365" i="4"/>
  <c r="AH365" i="4"/>
  <c r="AF366" i="4"/>
  <c r="W15" i="4"/>
  <c r="Y15" i="4"/>
  <c r="AA15" i="4"/>
  <c r="W16" i="4"/>
  <c r="Y16" i="4"/>
  <c r="AA16" i="4"/>
  <c r="W17" i="4"/>
  <c r="Y17" i="4"/>
  <c r="AA17" i="4"/>
  <c r="W18" i="4"/>
  <c r="Y18" i="4"/>
  <c r="AA18" i="4"/>
  <c r="W19" i="4"/>
  <c r="Y19" i="4"/>
  <c r="AE21" i="4" s="1"/>
  <c r="AA19" i="4"/>
  <c r="W20" i="4"/>
  <c r="Y20" i="4"/>
  <c r="AA20" i="4"/>
  <c r="W21" i="4"/>
  <c r="Y21" i="4"/>
  <c r="AA21" i="4"/>
  <c r="W22" i="4"/>
  <c r="AC24" i="4" s="1"/>
  <c r="Y22" i="4"/>
  <c r="AA22" i="4"/>
  <c r="W23" i="4"/>
  <c r="Y23" i="4"/>
  <c r="AA23" i="4"/>
  <c r="W24" i="4"/>
  <c r="Y24" i="4"/>
  <c r="AA24" i="4"/>
  <c r="AG26" i="4" s="1"/>
  <c r="W25" i="4"/>
  <c r="Y25" i="4"/>
  <c r="AA25" i="4"/>
  <c r="W26" i="4"/>
  <c r="Y26" i="4"/>
  <c r="AA26" i="4"/>
  <c r="W27" i="4"/>
  <c r="Y27" i="4"/>
  <c r="AE29" i="4" s="1"/>
  <c r="AA27" i="4"/>
  <c r="W28" i="4"/>
  <c r="Y28" i="4"/>
  <c r="AA28" i="4"/>
  <c r="W29" i="4"/>
  <c r="Y29" i="4"/>
  <c r="AA29" i="4"/>
  <c r="W30" i="4"/>
  <c r="AC32" i="4" s="1"/>
  <c r="Y30" i="4"/>
  <c r="AA30" i="4"/>
  <c r="W31" i="4"/>
  <c r="Y31" i="4"/>
  <c r="AA31" i="4"/>
  <c r="W32" i="4"/>
  <c r="Y32" i="4"/>
  <c r="AA32" i="4"/>
  <c r="AG34" i="4" s="1"/>
  <c r="W33" i="4"/>
  <c r="Y33" i="4"/>
  <c r="AA33" i="4"/>
  <c r="W34" i="4"/>
  <c r="Y34" i="4"/>
  <c r="AA34" i="4"/>
  <c r="W35" i="4"/>
  <c r="Y35" i="4"/>
  <c r="AE37" i="4" s="1"/>
  <c r="AA35" i="4"/>
  <c r="W36" i="4"/>
  <c r="Y36" i="4"/>
  <c r="AA36" i="4"/>
  <c r="W37" i="4"/>
  <c r="Y37" i="4"/>
  <c r="AA37" i="4"/>
  <c r="W38" i="4"/>
  <c r="AC40" i="4" s="1"/>
  <c r="Y38" i="4"/>
  <c r="AA38" i="4"/>
  <c r="W39" i="4"/>
  <c r="Y39" i="4"/>
  <c r="AA39" i="4"/>
  <c r="W40" i="4"/>
  <c r="Y40" i="4"/>
  <c r="AA40" i="4"/>
  <c r="AG42" i="4" s="1"/>
  <c r="W41" i="4"/>
  <c r="Y41" i="4"/>
  <c r="AA41" i="4"/>
  <c r="W42" i="4"/>
  <c r="Y42" i="4"/>
  <c r="AA42" i="4"/>
  <c r="W43" i="4"/>
  <c r="Y43" i="4"/>
  <c r="AE45" i="4" s="1"/>
  <c r="AA43" i="4"/>
  <c r="W44" i="4"/>
  <c r="Y44" i="4"/>
  <c r="AA44" i="4"/>
  <c r="W45" i="4"/>
  <c r="Y45" i="4"/>
  <c r="AA45" i="4"/>
  <c r="W46" i="4"/>
  <c r="AC48" i="4" s="1"/>
  <c r="Y46" i="4"/>
  <c r="AA46" i="4"/>
  <c r="W47" i="4"/>
  <c r="Y47" i="4"/>
  <c r="AA47" i="4"/>
  <c r="W48" i="4"/>
  <c r="Y48" i="4"/>
  <c r="AA48" i="4"/>
  <c r="AG50" i="4" s="1"/>
  <c r="W49" i="4"/>
  <c r="Y49" i="4"/>
  <c r="AA49" i="4"/>
  <c r="W50" i="4"/>
  <c r="Y50" i="4"/>
  <c r="AA50" i="4"/>
  <c r="W51" i="4"/>
  <c r="Y51" i="4"/>
  <c r="AE53" i="4" s="1"/>
  <c r="AA51" i="4"/>
  <c r="W52" i="4"/>
  <c r="Y52" i="4"/>
  <c r="AA52" i="4"/>
  <c r="W53" i="4"/>
  <c r="Y53" i="4"/>
  <c r="AA53" i="4"/>
  <c r="W54" i="4"/>
  <c r="AC56" i="4" s="1"/>
  <c r="Y54" i="4"/>
  <c r="AA54" i="4"/>
  <c r="W55" i="4"/>
  <c r="Y55" i="4"/>
  <c r="AA55" i="4"/>
  <c r="W56" i="4"/>
  <c r="Y56" i="4"/>
  <c r="AA56" i="4"/>
  <c r="AG58" i="4" s="1"/>
  <c r="W57" i="4"/>
  <c r="Y57" i="4"/>
  <c r="AA57" i="4"/>
  <c r="W58" i="4"/>
  <c r="Y58" i="4"/>
  <c r="AA58" i="4"/>
  <c r="W59" i="4"/>
  <c r="Y59" i="4"/>
  <c r="AE61" i="4" s="1"/>
  <c r="AA59" i="4"/>
  <c r="W60" i="4"/>
  <c r="Y60" i="4"/>
  <c r="AA60" i="4"/>
  <c r="W61" i="4"/>
  <c r="Y61" i="4"/>
  <c r="AA61" i="4"/>
  <c r="W62" i="4"/>
  <c r="AC64" i="4" s="1"/>
  <c r="Y62" i="4"/>
  <c r="AA62" i="4"/>
  <c r="W63" i="4"/>
  <c r="Y63" i="4"/>
  <c r="AA63" i="4"/>
  <c r="W64" i="4"/>
  <c r="Y64" i="4"/>
  <c r="AA64" i="4"/>
  <c r="AG66" i="4" s="1"/>
  <c r="W65" i="4"/>
  <c r="Y65" i="4"/>
  <c r="AA65" i="4"/>
  <c r="W66" i="4"/>
  <c r="Y66" i="4"/>
  <c r="AA66" i="4"/>
  <c r="W67" i="4"/>
  <c r="Y67" i="4"/>
  <c r="AE69" i="4" s="1"/>
  <c r="AA67" i="4"/>
  <c r="W68" i="4"/>
  <c r="Y68" i="4"/>
  <c r="AA68" i="4"/>
  <c r="W69" i="4"/>
  <c r="Y69" i="4"/>
  <c r="AA69" i="4"/>
  <c r="W70" i="4"/>
  <c r="AC72" i="4" s="1"/>
  <c r="Y70" i="4"/>
  <c r="AA70" i="4"/>
  <c r="W71" i="4"/>
  <c r="Y71" i="4"/>
  <c r="AA71" i="4"/>
  <c r="W72" i="4"/>
  <c r="Y72" i="4"/>
  <c r="AA72" i="4"/>
  <c r="AG74" i="4" s="1"/>
  <c r="W73" i="4"/>
  <c r="Y73" i="4"/>
  <c r="AA73" i="4"/>
  <c r="W74" i="4"/>
  <c r="Y74" i="4"/>
  <c r="AA74" i="4"/>
  <c r="W75" i="4"/>
  <c r="Y75" i="4"/>
  <c r="AE77" i="4" s="1"/>
  <c r="AA75" i="4"/>
  <c r="W76" i="4"/>
  <c r="Y76" i="4"/>
  <c r="AA76" i="4"/>
  <c r="W77" i="4"/>
  <c r="Y77" i="4"/>
  <c r="AA77" i="4"/>
  <c r="W78" i="4"/>
  <c r="AC80" i="4" s="1"/>
  <c r="Y78" i="4"/>
  <c r="AA78" i="4"/>
  <c r="W79" i="4"/>
  <c r="Y79" i="4"/>
  <c r="AA79" i="4"/>
  <c r="W80" i="4"/>
  <c r="Y80" i="4"/>
  <c r="AA80" i="4"/>
  <c r="AG82" i="4" s="1"/>
  <c r="W81" i="4"/>
  <c r="Y81" i="4"/>
  <c r="AA81" i="4"/>
  <c r="W82" i="4"/>
  <c r="Y82" i="4"/>
  <c r="AA82" i="4"/>
  <c r="W83" i="4"/>
  <c r="Y83" i="4"/>
  <c r="AE85" i="4" s="1"/>
  <c r="AA83" i="4"/>
  <c r="W84" i="4"/>
  <c r="Y84" i="4"/>
  <c r="AA84" i="4"/>
  <c r="W85" i="4"/>
  <c r="Y85" i="4"/>
  <c r="AA85" i="4"/>
  <c r="W86" i="4"/>
  <c r="AC88" i="4" s="1"/>
  <c r="Y86" i="4"/>
  <c r="AA86" i="4"/>
  <c r="W87" i="4"/>
  <c r="Y87" i="4"/>
  <c r="AA87" i="4"/>
  <c r="W88" i="4"/>
  <c r="Y88" i="4"/>
  <c r="AA88" i="4"/>
  <c r="AG90" i="4" s="1"/>
  <c r="W89" i="4"/>
  <c r="Y89" i="4"/>
  <c r="AA89" i="4"/>
  <c r="W90" i="4"/>
  <c r="Y90" i="4"/>
  <c r="AA90" i="4"/>
  <c r="W91" i="4"/>
  <c r="Y91" i="4"/>
  <c r="AE93" i="4" s="1"/>
  <c r="AA91" i="4"/>
  <c r="W92" i="4"/>
  <c r="Y92" i="4"/>
  <c r="AA92" i="4"/>
  <c r="W93" i="4"/>
  <c r="Y93" i="4"/>
  <c r="AA93" i="4"/>
  <c r="W94" i="4"/>
  <c r="AC96" i="4" s="1"/>
  <c r="Y94" i="4"/>
  <c r="AA94" i="4"/>
  <c r="W95" i="4"/>
  <c r="Y95" i="4"/>
  <c r="AA95" i="4"/>
  <c r="W96" i="4"/>
  <c r="Y96" i="4"/>
  <c r="AA96" i="4"/>
  <c r="AG98" i="4" s="1"/>
  <c r="W97" i="4"/>
  <c r="Y97" i="4"/>
  <c r="AA97" i="4"/>
  <c r="W98" i="4"/>
  <c r="Y98" i="4"/>
  <c r="AA98" i="4"/>
  <c r="W99" i="4"/>
  <c r="Y99" i="4"/>
  <c r="AE101" i="4" s="1"/>
  <c r="AA99" i="4"/>
  <c r="W100" i="4"/>
  <c r="Y100" i="4"/>
  <c r="AA100" i="4"/>
  <c r="W101" i="4"/>
  <c r="Y101" i="4"/>
  <c r="AA101" i="4"/>
  <c r="W102" i="4"/>
  <c r="AC104" i="4" s="1"/>
  <c r="Y102" i="4"/>
  <c r="AA102" i="4"/>
  <c r="W103" i="4"/>
  <c r="Y103" i="4"/>
  <c r="AA103" i="4"/>
  <c r="W104" i="4"/>
  <c r="Y104" i="4"/>
  <c r="AA104" i="4"/>
  <c r="AG106" i="4" s="1"/>
  <c r="W105" i="4"/>
  <c r="Y105" i="4"/>
  <c r="AA105" i="4"/>
  <c r="W106" i="4"/>
  <c r="Y106" i="4"/>
  <c r="AA106" i="4"/>
  <c r="W107" i="4"/>
  <c r="Y107" i="4"/>
  <c r="AE109" i="4" s="1"/>
  <c r="AA107" i="4"/>
  <c r="W108" i="4"/>
  <c r="Y108" i="4"/>
  <c r="AA108" i="4"/>
  <c r="W109" i="4"/>
  <c r="Y109" i="4"/>
  <c r="AA109" i="4"/>
  <c r="W110" i="4"/>
  <c r="AC112" i="4" s="1"/>
  <c r="Y110" i="4"/>
  <c r="AA110" i="4"/>
  <c r="W111" i="4"/>
  <c r="Y111" i="4"/>
  <c r="AA111" i="4"/>
  <c r="W112" i="4"/>
  <c r="Y112" i="4"/>
  <c r="AA112" i="4"/>
  <c r="AG114" i="4" s="1"/>
  <c r="W113" i="4"/>
  <c r="Y113" i="4"/>
  <c r="AA113" i="4"/>
  <c r="W114" i="4"/>
  <c r="Y114" i="4"/>
  <c r="AA114" i="4"/>
  <c r="W115" i="4"/>
  <c r="Y115" i="4"/>
  <c r="AE117" i="4" s="1"/>
  <c r="AA115" i="4"/>
  <c r="W116" i="4"/>
  <c r="Y116" i="4"/>
  <c r="AA116" i="4"/>
  <c r="W117" i="4"/>
  <c r="Y117" i="4"/>
  <c r="AA117" i="4"/>
  <c r="W118" i="4"/>
  <c r="AC120" i="4" s="1"/>
  <c r="Y118" i="4"/>
  <c r="AA118" i="4"/>
  <c r="W119" i="4"/>
  <c r="Y119" i="4"/>
  <c r="AA119" i="4"/>
  <c r="W120" i="4"/>
  <c r="Y120" i="4"/>
  <c r="AA120" i="4"/>
  <c r="AG122" i="4" s="1"/>
  <c r="W121" i="4"/>
  <c r="Y121" i="4"/>
  <c r="AA121" i="4"/>
  <c r="W122" i="4"/>
  <c r="Y122" i="4"/>
  <c r="AA122" i="4"/>
  <c r="W123" i="4"/>
  <c r="Y123" i="4"/>
  <c r="AE125" i="4" s="1"/>
  <c r="AA123" i="4"/>
  <c r="W124" i="4"/>
  <c r="Y124" i="4"/>
  <c r="AA124" i="4"/>
  <c r="W125" i="4"/>
  <c r="Y125" i="4"/>
  <c r="AA125" i="4"/>
  <c r="W126" i="4"/>
  <c r="AC128" i="4" s="1"/>
  <c r="Y126" i="4"/>
  <c r="AA126" i="4"/>
  <c r="W127" i="4"/>
  <c r="Y127" i="4"/>
  <c r="AA127" i="4"/>
  <c r="W128" i="4"/>
  <c r="Y128" i="4"/>
  <c r="AA128" i="4"/>
  <c r="AG130" i="4" s="1"/>
  <c r="W129" i="4"/>
  <c r="Y129" i="4"/>
  <c r="AA129" i="4"/>
  <c r="W130" i="4"/>
  <c r="Y130" i="4"/>
  <c r="AA130" i="4"/>
  <c r="W131" i="4"/>
  <c r="Y131" i="4"/>
  <c r="AE133" i="4" s="1"/>
  <c r="AA131" i="4"/>
  <c r="W132" i="4"/>
  <c r="Y132" i="4"/>
  <c r="AA132" i="4"/>
  <c r="W133" i="4"/>
  <c r="Y133" i="4"/>
  <c r="AA133" i="4"/>
  <c r="W134" i="4"/>
  <c r="AC136" i="4" s="1"/>
  <c r="Y134" i="4"/>
  <c r="AA134" i="4"/>
  <c r="W135" i="4"/>
  <c r="Y135" i="4"/>
  <c r="AA135" i="4"/>
  <c r="W136" i="4"/>
  <c r="Y136" i="4"/>
  <c r="AA136" i="4"/>
  <c r="AG138" i="4" s="1"/>
  <c r="W137" i="4"/>
  <c r="Y137" i="4"/>
  <c r="AA137" i="4"/>
  <c r="W138" i="4"/>
  <c r="Y138" i="4"/>
  <c r="AA138" i="4"/>
  <c r="W139" i="4"/>
  <c r="Y139" i="4"/>
  <c r="AE141" i="4" s="1"/>
  <c r="AA139" i="4"/>
  <c r="W140" i="4"/>
  <c r="Y140" i="4"/>
  <c r="AA140" i="4"/>
  <c r="W141" i="4"/>
  <c r="Y141" i="4"/>
  <c r="AA141" i="4"/>
  <c r="W142" i="4"/>
  <c r="AC144" i="4" s="1"/>
  <c r="Y142" i="4"/>
  <c r="AA142" i="4"/>
  <c r="W143" i="4"/>
  <c r="Y143" i="4"/>
  <c r="AA143" i="4"/>
  <c r="W144" i="4"/>
  <c r="Y144" i="4"/>
  <c r="AA144" i="4"/>
  <c r="AG146" i="4" s="1"/>
  <c r="W145" i="4"/>
  <c r="Y145" i="4"/>
  <c r="AA145" i="4"/>
  <c r="W146" i="4"/>
  <c r="Y146" i="4"/>
  <c r="AA146" i="4"/>
  <c r="W147" i="4"/>
  <c r="Y147" i="4"/>
  <c r="AE149" i="4" s="1"/>
  <c r="AA147" i="4"/>
  <c r="W148" i="4"/>
  <c r="Y148" i="4"/>
  <c r="AA148" i="4"/>
  <c r="W149" i="4"/>
  <c r="Y149" i="4"/>
  <c r="AA149" i="4"/>
  <c r="W150" i="4"/>
  <c r="AC152" i="4" s="1"/>
  <c r="Y150" i="4"/>
  <c r="AA150" i="4"/>
  <c r="W151" i="4"/>
  <c r="Y151" i="4"/>
  <c r="AA151" i="4"/>
  <c r="W152" i="4"/>
  <c r="Y152" i="4"/>
  <c r="AA152" i="4"/>
  <c r="AG154" i="4" s="1"/>
  <c r="W153" i="4"/>
  <c r="Y153" i="4"/>
  <c r="AA153" i="4"/>
  <c r="W154" i="4"/>
  <c r="Y154" i="4"/>
  <c r="AA154" i="4"/>
  <c r="W155" i="4"/>
  <c r="Y155" i="4"/>
  <c r="AE157" i="4" s="1"/>
  <c r="AA155" i="4"/>
  <c r="W156" i="4"/>
  <c r="Y156" i="4"/>
  <c r="AA156" i="4"/>
  <c r="W157" i="4"/>
  <c r="Y157" i="4"/>
  <c r="AA157" i="4"/>
  <c r="W158" i="4"/>
  <c r="AC160" i="4" s="1"/>
  <c r="Y158" i="4"/>
  <c r="AA158" i="4"/>
  <c r="W159" i="4"/>
  <c r="Y159" i="4"/>
  <c r="AA159" i="4"/>
  <c r="W160" i="4"/>
  <c r="Y160" i="4"/>
  <c r="AA160" i="4"/>
  <c r="AG162" i="4" s="1"/>
  <c r="W161" i="4"/>
  <c r="Y161" i="4"/>
  <c r="AA161" i="4"/>
  <c r="W162" i="4"/>
  <c r="Y162" i="4"/>
  <c r="AA162" i="4"/>
  <c r="W163" i="4"/>
  <c r="Y163" i="4"/>
  <c r="AE165" i="4" s="1"/>
  <c r="AA163" i="4"/>
  <c r="W164" i="4"/>
  <c r="Y164" i="4"/>
  <c r="AA164" i="4"/>
  <c r="W165" i="4"/>
  <c r="Y165" i="4"/>
  <c r="AA165" i="4"/>
  <c r="W166" i="4"/>
  <c r="AC168" i="4" s="1"/>
  <c r="Y166" i="4"/>
  <c r="AA166" i="4"/>
  <c r="W167" i="4"/>
  <c r="Y167" i="4"/>
  <c r="AA167" i="4"/>
  <c r="W168" i="4"/>
  <c r="Y168" i="4"/>
  <c r="AA168" i="4"/>
  <c r="AG170" i="4" s="1"/>
  <c r="W169" i="4"/>
  <c r="Y169" i="4"/>
  <c r="AA169" i="4"/>
  <c r="W170" i="4"/>
  <c r="Y170" i="4"/>
  <c r="AA170" i="4"/>
  <c r="W171" i="4"/>
  <c r="Y171" i="4"/>
  <c r="AE173" i="4" s="1"/>
  <c r="AA171" i="4"/>
  <c r="W172" i="4"/>
  <c r="Y172" i="4"/>
  <c r="AA172" i="4"/>
  <c r="W173" i="4"/>
  <c r="Y173" i="4"/>
  <c r="AA173" i="4"/>
  <c r="W174" i="4"/>
  <c r="AC176" i="4" s="1"/>
  <c r="Y174" i="4"/>
  <c r="AA174" i="4"/>
  <c r="W175" i="4"/>
  <c r="Y175" i="4"/>
  <c r="AA175" i="4"/>
  <c r="W176" i="4"/>
  <c r="Y176" i="4"/>
  <c r="AA176" i="4"/>
  <c r="AG178" i="4" s="1"/>
  <c r="W177" i="4"/>
  <c r="Y177" i="4"/>
  <c r="AA177" i="4"/>
  <c r="W178" i="4"/>
  <c r="Y178" i="4"/>
  <c r="AA178" i="4"/>
  <c r="W179" i="4"/>
  <c r="Y179" i="4"/>
  <c r="AE181" i="4" s="1"/>
  <c r="AA179" i="4"/>
  <c r="W180" i="4"/>
  <c r="Y180" i="4"/>
  <c r="AA180" i="4"/>
  <c r="W181" i="4"/>
  <c r="Y181" i="4"/>
  <c r="AA181" i="4"/>
  <c r="W182" i="4"/>
  <c r="AC184" i="4" s="1"/>
  <c r="Y182" i="4"/>
  <c r="AA182" i="4"/>
  <c r="W183" i="4"/>
  <c r="Y183" i="4"/>
  <c r="AA183" i="4"/>
  <c r="W184" i="4"/>
  <c r="Y184" i="4"/>
  <c r="AA184" i="4"/>
  <c r="AG186" i="4" s="1"/>
  <c r="W185" i="4"/>
  <c r="Y185" i="4"/>
  <c r="AA185" i="4"/>
  <c r="W186" i="4"/>
  <c r="Y186" i="4"/>
  <c r="AA186" i="4"/>
  <c r="W187" i="4"/>
  <c r="Y187" i="4"/>
  <c r="AE189" i="4" s="1"/>
  <c r="AA187" i="4"/>
  <c r="W188" i="4"/>
  <c r="Y188" i="4"/>
  <c r="AA188" i="4"/>
  <c r="W189" i="4"/>
  <c r="Y189" i="4"/>
  <c r="AA189" i="4"/>
  <c r="W190" i="4"/>
  <c r="AC192" i="4" s="1"/>
  <c r="Y190" i="4"/>
  <c r="AA190" i="4"/>
  <c r="W191" i="4"/>
  <c r="Y191" i="4"/>
  <c r="AA191" i="4"/>
  <c r="W192" i="4"/>
  <c r="Y192" i="4"/>
  <c r="AA192" i="4"/>
  <c r="AG194" i="4" s="1"/>
  <c r="W193" i="4"/>
  <c r="Y193" i="4"/>
  <c r="AA193" i="4"/>
  <c r="W194" i="4"/>
  <c r="Y194" i="4"/>
  <c r="AA194" i="4"/>
  <c r="W195" i="4"/>
  <c r="Y195" i="4"/>
  <c r="AE197" i="4" s="1"/>
  <c r="AA195" i="4"/>
  <c r="W196" i="4"/>
  <c r="Y196" i="4"/>
  <c r="AA196" i="4"/>
  <c r="W197" i="4"/>
  <c r="Y197" i="4"/>
  <c r="AA197" i="4"/>
  <c r="W198" i="4"/>
  <c r="AC200" i="4" s="1"/>
  <c r="Y198" i="4"/>
  <c r="AA198" i="4"/>
  <c r="W199" i="4"/>
  <c r="Y199" i="4"/>
  <c r="AA199" i="4"/>
  <c r="W200" i="4"/>
  <c r="Y200" i="4"/>
  <c r="AA200" i="4"/>
  <c r="AG202" i="4" s="1"/>
  <c r="W201" i="4"/>
  <c r="Y201" i="4"/>
  <c r="AA201" i="4"/>
  <c r="W202" i="4"/>
  <c r="Y202" i="4"/>
  <c r="AA202" i="4"/>
  <c r="W203" i="4"/>
  <c r="Y203" i="4"/>
  <c r="AE205" i="4" s="1"/>
  <c r="AA203" i="4"/>
  <c r="W204" i="4"/>
  <c r="Y204" i="4"/>
  <c r="AA204" i="4"/>
  <c r="W205" i="4"/>
  <c r="Y205" i="4"/>
  <c r="AA205" i="4"/>
  <c r="W206" i="4"/>
  <c r="AC208" i="4" s="1"/>
  <c r="Y206" i="4"/>
  <c r="AA206" i="4"/>
  <c r="W207" i="4"/>
  <c r="Y207" i="4"/>
  <c r="AA207" i="4"/>
  <c r="W208" i="4"/>
  <c r="Y208" i="4"/>
  <c r="AA208" i="4"/>
  <c r="AG210" i="4" s="1"/>
  <c r="W209" i="4"/>
  <c r="Y209" i="4"/>
  <c r="AA209" i="4"/>
  <c r="W210" i="4"/>
  <c r="Y210" i="4"/>
  <c r="AA210" i="4"/>
  <c r="W211" i="4"/>
  <c r="Y211" i="4"/>
  <c r="AE213" i="4" s="1"/>
  <c r="AA211" i="4"/>
  <c r="W212" i="4"/>
  <c r="Y212" i="4"/>
  <c r="AA212" i="4"/>
  <c r="W213" i="4"/>
  <c r="Y213" i="4"/>
  <c r="AA213" i="4"/>
  <c r="W214" i="4"/>
  <c r="AC216" i="4" s="1"/>
  <c r="Y214" i="4"/>
  <c r="AA214" i="4"/>
  <c r="W215" i="4"/>
  <c r="Y215" i="4"/>
  <c r="AA215" i="4"/>
  <c r="W216" i="4"/>
  <c r="Y216" i="4"/>
  <c r="AA216" i="4"/>
  <c r="AG218" i="4" s="1"/>
  <c r="W217" i="4"/>
  <c r="Y217" i="4"/>
  <c r="AA217" i="4"/>
  <c r="W218" i="4"/>
  <c r="Y218" i="4"/>
  <c r="AA218" i="4"/>
  <c r="W219" i="4"/>
  <c r="Y219" i="4"/>
  <c r="AE221" i="4" s="1"/>
  <c r="AA219" i="4"/>
  <c r="W220" i="4"/>
  <c r="Y220" i="4"/>
  <c r="AA220" i="4"/>
  <c r="W221" i="4"/>
  <c r="Y221" i="4"/>
  <c r="AA221" i="4"/>
  <c r="W222" i="4"/>
  <c r="AC224" i="4" s="1"/>
  <c r="Y222" i="4"/>
  <c r="AA222" i="4"/>
  <c r="W223" i="4"/>
  <c r="Y223" i="4"/>
  <c r="AA223" i="4"/>
  <c r="W224" i="4"/>
  <c r="Y224" i="4"/>
  <c r="AA224" i="4"/>
  <c r="AG226" i="4" s="1"/>
  <c r="W225" i="4"/>
  <c r="Y225" i="4"/>
  <c r="AA225" i="4"/>
  <c r="W226" i="4"/>
  <c r="Y226" i="4"/>
  <c r="AA226" i="4"/>
  <c r="W227" i="4"/>
  <c r="Y227" i="4"/>
  <c r="AE229" i="4" s="1"/>
  <c r="AA227" i="4"/>
  <c r="W228" i="4"/>
  <c r="Y228" i="4"/>
  <c r="AA228" i="4"/>
  <c r="W229" i="4"/>
  <c r="Y229" i="4"/>
  <c r="AA229" i="4"/>
  <c r="W230" i="4"/>
  <c r="AC232" i="4" s="1"/>
  <c r="Y230" i="4"/>
  <c r="AA230" i="4"/>
  <c r="W231" i="4"/>
  <c r="Y231" i="4"/>
  <c r="AA231" i="4"/>
  <c r="W232" i="4"/>
  <c r="Y232" i="4"/>
  <c r="AA232" i="4"/>
  <c r="AG234" i="4" s="1"/>
  <c r="W233" i="4"/>
  <c r="Y233" i="4"/>
  <c r="AA233" i="4"/>
  <c r="W234" i="4"/>
  <c r="Y234" i="4"/>
  <c r="AA234" i="4"/>
  <c r="W235" i="4"/>
  <c r="Y235" i="4"/>
  <c r="AE237" i="4" s="1"/>
  <c r="AA235" i="4"/>
  <c r="W236" i="4"/>
  <c r="Y236" i="4"/>
  <c r="AA236" i="4"/>
  <c r="W237" i="4"/>
  <c r="Y237" i="4"/>
  <c r="AA237" i="4"/>
  <c r="W238" i="4"/>
  <c r="AC240" i="4" s="1"/>
  <c r="Y238" i="4"/>
  <c r="AA238" i="4"/>
  <c r="W239" i="4"/>
  <c r="Y239" i="4"/>
  <c r="AA239" i="4"/>
  <c r="W240" i="4"/>
  <c r="Y240" i="4"/>
  <c r="AA240" i="4"/>
  <c r="AG242" i="4" s="1"/>
  <c r="W241" i="4"/>
  <c r="Y241" i="4"/>
  <c r="AA241" i="4"/>
  <c r="W242" i="4"/>
  <c r="Y242" i="4"/>
  <c r="AA242" i="4"/>
  <c r="W243" i="4"/>
  <c r="Y243" i="4"/>
  <c r="AE245" i="4" s="1"/>
  <c r="AA243" i="4"/>
  <c r="W244" i="4"/>
  <c r="Y244" i="4"/>
  <c r="AA244" i="4"/>
  <c r="W245" i="4"/>
  <c r="Y245" i="4"/>
  <c r="AA245" i="4"/>
  <c r="W246" i="4"/>
  <c r="AC248" i="4" s="1"/>
  <c r="Y246" i="4"/>
  <c r="AA246" i="4"/>
  <c r="W247" i="4"/>
  <c r="Y247" i="4"/>
  <c r="AA247" i="4"/>
  <c r="W248" i="4"/>
  <c r="Y248" i="4"/>
  <c r="AA248" i="4"/>
  <c r="AG250" i="4" s="1"/>
  <c r="W249" i="4"/>
  <c r="Y249" i="4"/>
  <c r="AA249" i="4"/>
  <c r="W250" i="4"/>
  <c r="Y250" i="4"/>
  <c r="AA250" i="4"/>
  <c r="W251" i="4"/>
  <c r="Y251" i="4"/>
  <c r="AE253" i="4" s="1"/>
  <c r="AA251" i="4"/>
  <c r="W252" i="4"/>
  <c r="Y252" i="4"/>
  <c r="AA252" i="4"/>
  <c r="W253" i="4"/>
  <c r="Y253" i="4"/>
  <c r="AA253" i="4"/>
  <c r="W254" i="4"/>
  <c r="AC256" i="4" s="1"/>
  <c r="Y254" i="4"/>
  <c r="AA254" i="4"/>
  <c r="W255" i="4"/>
  <c r="Y255" i="4"/>
  <c r="AA255" i="4"/>
  <c r="W256" i="4"/>
  <c r="Y256" i="4"/>
  <c r="AA256" i="4"/>
  <c r="AG258" i="4" s="1"/>
  <c r="W257" i="4"/>
  <c r="Y257" i="4"/>
  <c r="AA257" i="4"/>
  <c r="W258" i="4"/>
  <c r="Y258" i="4"/>
  <c r="AA258" i="4"/>
  <c r="W259" i="4"/>
  <c r="Y259" i="4"/>
  <c r="AE261" i="4" s="1"/>
  <c r="AA259" i="4"/>
  <c r="W260" i="4"/>
  <c r="Y260" i="4"/>
  <c r="AA260" i="4"/>
  <c r="W261" i="4"/>
  <c r="Y261" i="4"/>
  <c r="AA261" i="4"/>
  <c r="W262" i="4"/>
  <c r="AC264" i="4" s="1"/>
  <c r="Y262" i="4"/>
  <c r="AA262" i="4"/>
  <c r="W263" i="4"/>
  <c r="Y263" i="4"/>
  <c r="AA263" i="4"/>
  <c r="W264" i="4"/>
  <c r="Y264" i="4"/>
  <c r="AA264" i="4"/>
  <c r="AG266" i="4" s="1"/>
  <c r="W265" i="4"/>
  <c r="Y265" i="4"/>
  <c r="AA265" i="4"/>
  <c r="W266" i="4"/>
  <c r="Y266" i="4"/>
  <c r="AA266" i="4"/>
  <c r="W267" i="4"/>
  <c r="Y267" i="4"/>
  <c r="AE269" i="4" s="1"/>
  <c r="AA267" i="4"/>
  <c r="W268" i="4"/>
  <c r="Y268" i="4"/>
  <c r="AA268" i="4"/>
  <c r="W269" i="4"/>
  <c r="Y269" i="4"/>
  <c r="AA269" i="4"/>
  <c r="W270" i="4"/>
  <c r="AC272" i="4" s="1"/>
  <c r="Y270" i="4"/>
  <c r="AA270" i="4"/>
  <c r="W271" i="4"/>
  <c r="Y271" i="4"/>
  <c r="AA271" i="4"/>
  <c r="W272" i="4"/>
  <c r="Y272" i="4"/>
  <c r="AA272" i="4"/>
  <c r="AG274" i="4" s="1"/>
  <c r="W273" i="4"/>
  <c r="AC275" i="4" s="1"/>
  <c r="Y273" i="4"/>
  <c r="AA273" i="4"/>
  <c r="W274" i="4"/>
  <c r="Y274" i="4"/>
  <c r="AA274" i="4"/>
  <c r="W275" i="4"/>
  <c r="Y275" i="4"/>
  <c r="AE277" i="4" s="1"/>
  <c r="AA275" i="4"/>
  <c r="W276" i="4"/>
  <c r="Y276" i="4"/>
  <c r="AA276" i="4"/>
  <c r="W277" i="4"/>
  <c r="Y277" i="4"/>
  <c r="AA277" i="4"/>
  <c r="W278" i="4"/>
  <c r="AC280" i="4" s="1"/>
  <c r="Y278" i="4"/>
  <c r="AA278" i="4"/>
  <c r="W279" i="4"/>
  <c r="Y279" i="4"/>
  <c r="AA279" i="4"/>
  <c r="W280" i="4"/>
  <c r="Y280" i="4"/>
  <c r="AA280" i="4"/>
  <c r="AG282" i="4" s="1"/>
  <c r="W281" i="4"/>
  <c r="Y281" i="4"/>
  <c r="AA281" i="4"/>
  <c r="W282" i="4"/>
  <c r="Y282" i="4"/>
  <c r="AA282" i="4"/>
  <c r="W283" i="4"/>
  <c r="Y283" i="4"/>
  <c r="AE285" i="4" s="1"/>
  <c r="AA283" i="4"/>
  <c r="W284" i="4"/>
  <c r="Y284" i="4"/>
  <c r="AA284" i="4"/>
  <c r="W285" i="4"/>
  <c r="Y285" i="4"/>
  <c r="AA285" i="4"/>
  <c r="W286" i="4"/>
  <c r="AC288" i="4" s="1"/>
  <c r="Y286" i="4"/>
  <c r="AA286" i="4"/>
  <c r="W287" i="4"/>
  <c r="Y287" i="4"/>
  <c r="AA287" i="4"/>
  <c r="W288" i="4"/>
  <c r="Y288" i="4"/>
  <c r="AA288" i="4"/>
  <c r="AG290" i="4" s="1"/>
  <c r="W289" i="4"/>
  <c r="Y289" i="4"/>
  <c r="AA289" i="4"/>
  <c r="W290" i="4"/>
  <c r="Y290" i="4"/>
  <c r="AA290" i="4"/>
  <c r="W291" i="4"/>
  <c r="Y291" i="4"/>
  <c r="AE293" i="4" s="1"/>
  <c r="AA291" i="4"/>
  <c r="W292" i="4"/>
  <c r="Y292" i="4"/>
  <c r="AA292" i="4"/>
  <c r="W293" i="4"/>
  <c r="Y293" i="4"/>
  <c r="AA293" i="4"/>
  <c r="W294" i="4"/>
  <c r="AC296" i="4" s="1"/>
  <c r="Y294" i="4"/>
  <c r="AA294" i="4"/>
  <c r="W295" i="4"/>
  <c r="Y295" i="4"/>
  <c r="AA295" i="4"/>
  <c r="W296" i="4"/>
  <c r="Y296" i="4"/>
  <c r="AA296" i="4"/>
  <c r="AG298" i="4" s="1"/>
  <c r="W297" i="4"/>
  <c r="Y297" i="4"/>
  <c r="AA297" i="4"/>
  <c r="W298" i="4"/>
  <c r="Y298" i="4"/>
  <c r="AA298" i="4"/>
  <c r="W299" i="4"/>
  <c r="Y299" i="4"/>
  <c r="AE301" i="4" s="1"/>
  <c r="AA299" i="4"/>
  <c r="W300" i="4"/>
  <c r="Y300" i="4"/>
  <c r="AA300" i="4"/>
  <c r="W301" i="4"/>
  <c r="Y301" i="4"/>
  <c r="AA301" i="4"/>
  <c r="W302" i="4"/>
  <c r="AC304" i="4" s="1"/>
  <c r="Y302" i="4"/>
  <c r="AA302" i="4"/>
  <c r="W303" i="4"/>
  <c r="Y303" i="4"/>
  <c r="AA303" i="4"/>
  <c r="W304" i="4"/>
  <c r="Y304" i="4"/>
  <c r="AA304" i="4"/>
  <c r="AG306" i="4" s="1"/>
  <c r="W305" i="4"/>
  <c r="Y305" i="4"/>
  <c r="AA305" i="4"/>
  <c r="W306" i="4"/>
  <c r="Y306" i="4"/>
  <c r="AA306" i="4"/>
  <c r="W307" i="4"/>
  <c r="Y307" i="4"/>
  <c r="AE309" i="4" s="1"/>
  <c r="AA307" i="4"/>
  <c r="W308" i="4"/>
  <c r="Y308" i="4"/>
  <c r="AA308" i="4"/>
  <c r="W309" i="4"/>
  <c r="Y309" i="4"/>
  <c r="AA309" i="4"/>
  <c r="W310" i="4"/>
  <c r="AC312" i="4" s="1"/>
  <c r="Y310" i="4"/>
  <c r="AA310" i="4"/>
  <c r="W311" i="4"/>
  <c r="Y311" i="4"/>
  <c r="AA311" i="4"/>
  <c r="W312" i="4"/>
  <c r="Y312" i="4"/>
  <c r="AA312" i="4"/>
  <c r="AG314" i="4" s="1"/>
  <c r="W313" i="4"/>
  <c r="Y313" i="4"/>
  <c r="AA313" i="4"/>
  <c r="W314" i="4"/>
  <c r="Y314" i="4"/>
  <c r="AA314" i="4"/>
  <c r="W315" i="4"/>
  <c r="Y315" i="4"/>
  <c r="AE317" i="4" s="1"/>
  <c r="AA315" i="4"/>
  <c r="W316" i="4"/>
  <c r="Y316" i="4"/>
  <c r="AA316" i="4"/>
  <c r="W317" i="4"/>
  <c r="Y317" i="4"/>
  <c r="AA317" i="4"/>
  <c r="W318" i="4"/>
  <c r="AC320" i="4" s="1"/>
  <c r="Y318" i="4"/>
  <c r="AA318" i="4"/>
  <c r="W319" i="4"/>
  <c r="Y319" i="4"/>
  <c r="AA319" i="4"/>
  <c r="W320" i="4"/>
  <c r="Y320" i="4"/>
  <c r="AA320" i="4"/>
  <c r="AG322" i="4" s="1"/>
  <c r="W321" i="4"/>
  <c r="Y321" i="4"/>
  <c r="AA321" i="4"/>
  <c r="W322" i="4"/>
  <c r="Y322" i="4"/>
  <c r="AA322" i="4"/>
  <c r="W323" i="4"/>
  <c r="Y323" i="4"/>
  <c r="AE325" i="4" s="1"/>
  <c r="AA323" i="4"/>
  <c r="W324" i="4"/>
  <c r="Y324" i="4"/>
  <c r="AA324" i="4"/>
  <c r="W325" i="4"/>
  <c r="Y325" i="4"/>
  <c r="AA325" i="4"/>
  <c r="W326" i="4"/>
  <c r="AC328" i="4" s="1"/>
  <c r="Y326" i="4"/>
  <c r="AA326" i="4"/>
  <c r="W327" i="4"/>
  <c r="Y327" i="4"/>
  <c r="AA327" i="4"/>
  <c r="W328" i="4"/>
  <c r="Y328" i="4"/>
  <c r="AA328" i="4"/>
  <c r="AG330" i="4" s="1"/>
  <c r="W329" i="4"/>
  <c r="Y329" i="4"/>
  <c r="AA329" i="4"/>
  <c r="W330" i="4"/>
  <c r="Y330" i="4"/>
  <c r="AA330" i="4"/>
  <c r="W331" i="4"/>
  <c r="Y331" i="4"/>
  <c r="AE333" i="4" s="1"/>
  <c r="AA331" i="4"/>
  <c r="W332" i="4"/>
  <c r="Y332" i="4"/>
  <c r="AA332" i="4"/>
  <c r="W333" i="4"/>
  <c r="Y333" i="4"/>
  <c r="AA333" i="4"/>
  <c r="W334" i="4"/>
  <c r="AC336" i="4" s="1"/>
  <c r="Y334" i="4"/>
  <c r="AA334" i="4"/>
  <c r="W335" i="4"/>
  <c r="Y335" i="4"/>
  <c r="AA335" i="4"/>
  <c r="W336" i="4"/>
  <c r="Y336" i="4"/>
  <c r="AA336" i="4"/>
  <c r="AG338" i="4" s="1"/>
  <c r="W337" i="4"/>
  <c r="Y337" i="4"/>
  <c r="AA337" i="4"/>
  <c r="W338" i="4"/>
  <c r="Y338" i="4"/>
  <c r="AA338" i="4"/>
  <c r="W339" i="4"/>
  <c r="Y339" i="4"/>
  <c r="AE341" i="4" s="1"/>
  <c r="AA339" i="4"/>
  <c r="W340" i="4"/>
  <c r="Y340" i="4"/>
  <c r="AA340" i="4"/>
  <c r="W341" i="4"/>
  <c r="Y341" i="4"/>
  <c r="AA341" i="4"/>
  <c r="W342" i="4"/>
  <c r="AC344" i="4" s="1"/>
  <c r="Y342" i="4"/>
  <c r="AA342" i="4"/>
  <c r="W343" i="4"/>
  <c r="Y343" i="4"/>
  <c r="AA343" i="4"/>
  <c r="W344" i="4"/>
  <c r="Y344" i="4"/>
  <c r="AA344" i="4"/>
  <c r="AG346" i="4" s="1"/>
  <c r="W345" i="4"/>
  <c r="Y345" i="4"/>
  <c r="AA345" i="4"/>
  <c r="W346" i="4"/>
  <c r="Y346" i="4"/>
  <c r="AA346" i="4"/>
  <c r="W347" i="4"/>
  <c r="Y347" i="4"/>
  <c r="AE349" i="4" s="1"/>
  <c r="AA347" i="4"/>
  <c r="W348" i="4"/>
  <c r="Y348" i="4"/>
  <c r="AA348" i="4"/>
  <c r="W349" i="4"/>
  <c r="Y349" i="4"/>
  <c r="AA349" i="4"/>
  <c r="W350" i="4"/>
  <c r="AC352" i="4" s="1"/>
  <c r="Y350" i="4"/>
  <c r="AA350" i="4"/>
  <c r="W351" i="4"/>
  <c r="Y351" i="4"/>
  <c r="AA351" i="4"/>
  <c r="W352" i="4"/>
  <c r="Y352" i="4"/>
  <c r="AA352" i="4"/>
  <c r="AG354" i="4" s="1"/>
  <c r="W353" i="4"/>
  <c r="Y353" i="4"/>
  <c r="AA353" i="4"/>
  <c r="W354" i="4"/>
  <c r="Y354" i="4"/>
  <c r="AA354" i="4"/>
  <c r="W355" i="4"/>
  <c r="Y355" i="4"/>
  <c r="AE357" i="4" s="1"/>
  <c r="AA355" i="4"/>
  <c r="W356" i="4"/>
  <c r="Y356" i="4"/>
  <c r="AA356" i="4"/>
  <c r="W357" i="4"/>
  <c r="Y357" i="4"/>
  <c r="AA357" i="4"/>
  <c r="W358" i="4"/>
  <c r="AC360" i="4" s="1"/>
  <c r="Y358" i="4"/>
  <c r="AA358" i="4"/>
  <c r="W359" i="4"/>
  <c r="Y359" i="4"/>
  <c r="AA359" i="4"/>
  <c r="W360" i="4"/>
  <c r="Y360" i="4"/>
  <c r="AA360" i="4"/>
  <c r="AG362" i="4" s="1"/>
  <c r="W361" i="4"/>
  <c r="Y361" i="4"/>
  <c r="AA361" i="4"/>
  <c r="W362" i="4"/>
  <c r="Y362" i="4"/>
  <c r="AA362" i="4"/>
  <c r="W363" i="4"/>
  <c r="Y363" i="4"/>
  <c r="AE365" i="4" s="1"/>
  <c r="AA363" i="4"/>
  <c r="W364" i="4"/>
  <c r="Y364" i="4"/>
  <c r="AA364" i="4"/>
  <c r="W365" i="4"/>
  <c r="Y365" i="4"/>
  <c r="AA365" i="4"/>
  <c r="W366" i="4"/>
  <c r="Y366" i="4"/>
  <c r="AA366" i="4"/>
  <c r="W367" i="4"/>
  <c r="Y367" i="4"/>
  <c r="AA367" i="4"/>
  <c r="W368" i="4"/>
  <c r="Y368" i="4"/>
  <c r="AA368" i="4"/>
  <c r="AH306" i="4" l="1"/>
  <c r="AH238" i="4"/>
  <c r="AH231" i="4"/>
  <c r="AD105" i="4"/>
  <c r="AF52" i="4"/>
  <c r="AD144" i="4"/>
  <c r="AH65" i="4"/>
  <c r="AH139" i="4"/>
  <c r="AH58" i="4"/>
  <c r="AF88" i="4"/>
  <c r="AH108" i="4"/>
  <c r="AH350" i="4"/>
  <c r="AD208" i="4"/>
  <c r="AJ208" i="4" s="1"/>
  <c r="AH287" i="4"/>
  <c r="AH228" i="4"/>
  <c r="AF210" i="4"/>
  <c r="AH198" i="4"/>
  <c r="AH188" i="4"/>
  <c r="AJ180" i="4"/>
  <c r="AD154" i="4"/>
  <c r="AD146" i="4"/>
  <c r="AF133" i="4"/>
  <c r="AJ133" i="4" s="1"/>
  <c r="AJ121" i="4"/>
  <c r="AD101" i="4"/>
  <c r="AD88" i="4"/>
  <c r="AF76" i="4"/>
  <c r="AF72" i="4"/>
  <c r="AD64" i="4"/>
  <c r="AJ64" i="4" s="1"/>
  <c r="AD48" i="4"/>
  <c r="AH37" i="4"/>
  <c r="AH17" i="4"/>
  <c r="AD366" i="4"/>
  <c r="AH362" i="4"/>
  <c r="AD359" i="4"/>
  <c r="AD356" i="4"/>
  <c r="AF353" i="4"/>
  <c r="AJ353" i="4" s="1"/>
  <c r="AF350" i="4"/>
  <c r="AF325" i="4"/>
  <c r="AJ325" i="4" s="1"/>
  <c r="AH322" i="4"/>
  <c r="AH318" i="4"/>
  <c r="AH309" i="4"/>
  <c r="AD300" i="4"/>
  <c r="AH296" i="4"/>
  <c r="AH293" i="4"/>
  <c r="AH286" i="4"/>
  <c r="AH282" i="4"/>
  <c r="AD280" i="4"/>
  <c r="AF268" i="4"/>
  <c r="AF265" i="4"/>
  <c r="AH262" i="4"/>
  <c r="AF259" i="4"/>
  <c r="AJ259" i="4" s="1"/>
  <c r="AD256" i="4"/>
  <c r="AJ256" i="4" s="1"/>
  <c r="AJ248" i="4"/>
  <c r="AJ244" i="4"/>
  <c r="AD241" i="4"/>
  <c r="AF234" i="4"/>
  <c r="AD224" i="4"/>
  <c r="AD219" i="4"/>
  <c r="AH204" i="4"/>
  <c r="AD188" i="4"/>
  <c r="AH182" i="4"/>
  <c r="AF179" i="4"/>
  <c r="AJ179" i="4" s="1"/>
  <c r="AH173" i="4"/>
  <c r="AF162" i="4"/>
  <c r="AD150" i="4"/>
  <c r="AD145" i="4"/>
  <c r="AF120" i="4"/>
  <c r="AF100" i="4"/>
  <c r="AJ100" i="4" s="1"/>
  <c r="AH96" i="4"/>
  <c r="AH81" i="4"/>
  <c r="AH71" i="4"/>
  <c r="AH67" i="4"/>
  <c r="AJ56" i="4"/>
  <c r="AJ52" i="4"/>
  <c r="AD47" i="4"/>
  <c r="AD37" i="4"/>
  <c r="AD33" i="4"/>
  <c r="AH22" i="4"/>
  <c r="AH18" i="4"/>
  <c r="AD358" i="4"/>
  <c r="AH321" i="4"/>
  <c r="AH317" i="4"/>
  <c r="AH308" i="4"/>
  <c r="AD303" i="4"/>
  <c r="AH295" i="4"/>
  <c r="AD293" i="4"/>
  <c r="AD274" i="4"/>
  <c r="AF267" i="4"/>
  <c r="AF258" i="4"/>
  <c r="AF255" i="4"/>
  <c r="AF233" i="4"/>
  <c r="AH230" i="4"/>
  <c r="AD223" i="4"/>
  <c r="AJ223" i="4" s="1"/>
  <c r="AH213" i="4"/>
  <c r="AH181" i="4"/>
  <c r="AJ173" i="4"/>
  <c r="AF165" i="4"/>
  <c r="AJ165" i="4" s="1"/>
  <c r="AF161" i="4"/>
  <c r="AH157" i="4"/>
  <c r="AF132" i="4"/>
  <c r="AF119" i="4"/>
  <c r="AJ119" i="4" s="1"/>
  <c r="AF103" i="4"/>
  <c r="AF99" i="4"/>
  <c r="AJ96" i="4"/>
  <c r="AH80" i="4"/>
  <c r="AH70" i="4"/>
  <c r="AD36" i="4"/>
  <c r="AD32" i="4"/>
  <c r="AH25" i="4"/>
  <c r="AD365" i="4"/>
  <c r="AJ365" i="4" s="1"/>
  <c r="AF352" i="4"/>
  <c r="AH334" i="4"/>
  <c r="AF327" i="4"/>
  <c r="AF324" i="4"/>
  <c r="AD302" i="4"/>
  <c r="AD299" i="4"/>
  <c r="AF295" i="4"/>
  <c r="AJ295" i="4" s="1"/>
  <c r="AH292" i="4"/>
  <c r="AH289" i="4"/>
  <c r="AH284" i="4"/>
  <c r="AH281" i="4"/>
  <c r="AD267" i="4"/>
  <c r="AF264" i="4"/>
  <c r="AF261" i="4"/>
  <c r="AD258" i="4"/>
  <c r="AJ258" i="4" s="1"/>
  <c r="AD255" i="4"/>
  <c r="AF252" i="4"/>
  <c r="AH242" i="4"/>
  <c r="AD240" i="4"/>
  <c r="AJ240" i="4" s="1"/>
  <c r="AF217" i="4"/>
  <c r="AF213" i="4"/>
  <c r="AD202" i="4"/>
  <c r="AD187" i="4"/>
  <c r="AJ187" i="4" s="1"/>
  <c r="AJ161" i="4"/>
  <c r="AD157" i="4"/>
  <c r="AD152" i="4"/>
  <c r="AJ149" i="4"/>
  <c r="AF131" i="4"/>
  <c r="AD103" i="4"/>
  <c r="AH95" i="4"/>
  <c r="AH79" i="4"/>
  <c r="AF74" i="4"/>
  <c r="AD62" i="4"/>
  <c r="AF54" i="4"/>
  <c r="AF50" i="4"/>
  <c r="AH39" i="4"/>
  <c r="AH35" i="4"/>
  <c r="AH364" i="4"/>
  <c r="AF357" i="4"/>
  <c r="AD324" i="4"/>
  <c r="AH320" i="4"/>
  <c r="AH316" i="4"/>
  <c r="AH307" i="4"/>
  <c r="AH298" i="4"/>
  <c r="AF292" i="4"/>
  <c r="AD276" i="4"/>
  <c r="AJ276" i="4" s="1"/>
  <c r="AH269" i="4"/>
  <c r="AD264" i="4"/>
  <c r="AJ264" i="4" s="1"/>
  <c r="AJ252" i="4"/>
  <c r="AF249" i="4"/>
  <c r="AF242" i="4"/>
  <c r="AF236" i="4"/>
  <c r="AD226" i="4"/>
  <c r="AD222" i="4"/>
  <c r="AD201" i="4"/>
  <c r="AD186" i="4"/>
  <c r="AJ181" i="4"/>
  <c r="AF164" i="4"/>
  <c r="AF130" i="4"/>
  <c r="AF122" i="4"/>
  <c r="AF102" i="4"/>
  <c r="AF95" i="4"/>
  <c r="AJ95" i="4" s="1"/>
  <c r="AH78" i="4"/>
  <c r="AH73" i="4"/>
  <c r="AH69" i="4"/>
  <c r="AD35" i="4"/>
  <c r="AD31" i="4"/>
  <c r="AH24" i="4"/>
  <c r="AD357" i="4"/>
  <c r="AJ357" i="4" s="1"/>
  <c r="AF354" i="4"/>
  <c r="AJ354" i="4" s="1"/>
  <c r="AH294" i="4"/>
  <c r="AD273" i="4"/>
  <c r="AJ273" i="4" s="1"/>
  <c r="AD257" i="4"/>
  <c r="AD242" i="4"/>
  <c r="AJ236" i="4"/>
  <c r="AF232" i="4"/>
  <c r="AJ232" i="4" s="1"/>
  <c r="AD221" i="4"/>
  <c r="AF212" i="4"/>
  <c r="AD185" i="4"/>
  <c r="AJ172" i="4"/>
  <c r="AJ168" i="4"/>
  <c r="AD156" i="4"/>
  <c r="AD148" i="4"/>
  <c r="AJ113" i="4"/>
  <c r="AH366" i="4"/>
  <c r="AH283" i="4"/>
  <c r="AJ260" i="4"/>
  <c r="AJ216" i="4"/>
  <c r="AD38" i="4"/>
  <c r="AI149" i="4"/>
  <c r="AI237" i="4"/>
  <c r="AG351" i="4"/>
  <c r="AE338" i="4"/>
  <c r="AI338" i="4" s="1"/>
  <c r="AG319" i="4"/>
  <c r="AE306" i="4"/>
  <c r="AG287" i="4"/>
  <c r="AG271" i="4"/>
  <c r="AG255" i="4"/>
  <c r="AC245" i="4"/>
  <c r="AI245" i="4" s="1"/>
  <c r="AC237" i="4"/>
  <c r="AG223" i="4"/>
  <c r="AC221" i="4"/>
  <c r="AE218" i="4"/>
  <c r="AI218" i="4" s="1"/>
  <c r="AG215" i="4"/>
  <c r="AG207" i="4"/>
  <c r="AI213" i="4"/>
  <c r="AG359" i="4"/>
  <c r="AE346" i="4"/>
  <c r="AI346" i="4" s="1"/>
  <c r="AG327" i="4"/>
  <c r="AC317" i="4"/>
  <c r="AC309" i="4"/>
  <c r="AI309" i="4" s="1"/>
  <c r="AE298" i="4"/>
  <c r="AE290" i="4"/>
  <c r="AE282" i="4"/>
  <c r="AI282" i="4" s="1"/>
  <c r="AE266" i="4"/>
  <c r="AG247" i="4"/>
  <c r="AG231" i="4"/>
  <c r="AI341" i="4"/>
  <c r="AE362" i="4"/>
  <c r="AC349" i="4"/>
  <c r="AI349" i="4" s="1"/>
  <c r="AC341" i="4"/>
  <c r="AE330" i="4"/>
  <c r="AG311" i="4"/>
  <c r="AC301" i="4"/>
  <c r="AI301" i="4" s="1"/>
  <c r="AG279" i="4"/>
  <c r="AC269" i="4"/>
  <c r="AI269" i="4" s="1"/>
  <c r="AE258" i="4"/>
  <c r="AG239" i="4"/>
  <c r="AC229" i="4"/>
  <c r="AE273" i="4"/>
  <c r="AE257" i="4"/>
  <c r="AE233" i="4"/>
  <c r="AE209" i="4"/>
  <c r="AI317" i="4"/>
  <c r="AI253" i="4"/>
  <c r="AI221" i="4"/>
  <c r="AE354" i="4"/>
  <c r="AG335" i="4"/>
  <c r="AE322" i="4"/>
  <c r="AG303" i="4"/>
  <c r="AC293" i="4"/>
  <c r="AI293" i="4" s="1"/>
  <c r="AC277" i="4"/>
  <c r="AI277" i="4" s="1"/>
  <c r="AG263" i="4"/>
  <c r="AG262" i="4"/>
  <c r="AE250" i="4"/>
  <c r="AE234" i="4"/>
  <c r="AI229" i="4"/>
  <c r="AI165" i="4"/>
  <c r="AC365" i="4"/>
  <c r="AI365" i="4" s="1"/>
  <c r="AC357" i="4"/>
  <c r="AI357" i="4" s="1"/>
  <c r="AG343" i="4"/>
  <c r="AC333" i="4"/>
  <c r="AI333" i="4" s="1"/>
  <c r="AC325" i="4"/>
  <c r="AI325" i="4" s="1"/>
  <c r="AE314" i="4"/>
  <c r="AG295" i="4"/>
  <c r="AC285" i="4"/>
  <c r="AI285" i="4" s="1"/>
  <c r="AE274" i="4"/>
  <c r="AC261" i="4"/>
  <c r="AI261" i="4" s="1"/>
  <c r="AC253" i="4"/>
  <c r="AE242" i="4"/>
  <c r="AE226" i="4"/>
  <c r="AC366" i="4"/>
  <c r="AE363" i="4"/>
  <c r="AG360" i="4"/>
  <c r="AC358" i="4"/>
  <c r="AG352" i="4"/>
  <c r="AE347" i="4"/>
  <c r="AG336" i="4"/>
  <c r="AC334" i="4"/>
  <c r="AE331" i="4"/>
  <c r="AC326" i="4"/>
  <c r="AG320" i="4"/>
  <c r="AG312" i="4"/>
  <c r="AE307" i="4"/>
  <c r="AI307" i="4" s="1"/>
  <c r="AC302" i="4"/>
  <c r="AE299" i="4"/>
  <c r="AC294" i="4"/>
  <c r="AG288" i="4"/>
  <c r="AE283" i="4"/>
  <c r="AC278" i="4"/>
  <c r="AG272" i="4"/>
  <c r="AG264" i="4"/>
  <c r="AG256" i="4"/>
  <c r="AG248" i="4"/>
  <c r="AG240" i="4"/>
  <c r="AG232" i="4"/>
  <c r="AG224" i="4"/>
  <c r="AG216" i="4"/>
  <c r="AG208" i="4"/>
  <c r="AG200" i="4"/>
  <c r="AG192" i="4"/>
  <c r="AG184" i="4"/>
  <c r="AE179" i="4"/>
  <c r="AG176" i="4"/>
  <c r="AE171" i="4"/>
  <c r="AG168" i="4"/>
  <c r="AC166" i="4"/>
  <c r="AE163" i="4"/>
  <c r="AI163" i="4" s="1"/>
  <c r="AG160" i="4"/>
  <c r="AC158" i="4"/>
  <c r="AE155" i="4"/>
  <c r="AG152" i="4"/>
  <c r="AC150" i="4"/>
  <c r="AE147" i="4"/>
  <c r="AI147" i="4" s="1"/>
  <c r="AG144" i="4"/>
  <c r="AC142" i="4"/>
  <c r="AE139" i="4"/>
  <c r="AG136" i="4"/>
  <c r="AC134" i="4"/>
  <c r="AE131" i="4"/>
  <c r="AG128" i="4"/>
  <c r="AC126" i="4"/>
  <c r="AE123" i="4"/>
  <c r="AG120" i="4"/>
  <c r="AC118" i="4"/>
  <c r="AE115" i="4"/>
  <c r="AG112" i="4"/>
  <c r="AC110" i="4"/>
  <c r="AE107" i="4"/>
  <c r="AG104" i="4"/>
  <c r="AC102" i="4"/>
  <c r="AE99" i="4"/>
  <c r="AI99" i="4" s="1"/>
  <c r="AG96" i="4"/>
  <c r="AC94" i="4"/>
  <c r="AE91" i="4"/>
  <c r="AG88" i="4"/>
  <c r="AC86" i="4"/>
  <c r="AE83" i="4"/>
  <c r="AI83" i="4" s="1"/>
  <c r="AG80" i="4"/>
  <c r="AC78" i="4"/>
  <c r="AE75" i="4"/>
  <c r="AG72" i="4"/>
  <c r="AC70" i="4"/>
  <c r="AE67" i="4"/>
  <c r="AG64" i="4"/>
  <c r="AC62" i="4"/>
  <c r="AE59" i="4"/>
  <c r="AG56" i="4"/>
  <c r="AC54" i="4"/>
  <c r="AE51" i="4"/>
  <c r="AG48" i="4"/>
  <c r="AC46" i="4"/>
  <c r="AE43" i="4"/>
  <c r="AG40" i="4"/>
  <c r="AC38" i="4"/>
  <c r="AE35" i="4"/>
  <c r="AI35" i="4" s="1"/>
  <c r="AG32" i="4"/>
  <c r="AC30" i="4"/>
  <c r="AE27" i="4"/>
  <c r="AG24" i="4"/>
  <c r="AD141" i="4"/>
  <c r="AJ141" i="4" s="1"/>
  <c r="AD140" i="4"/>
  <c r="AJ140" i="4" s="1"/>
  <c r="AD142" i="4"/>
  <c r="AJ142" i="4" s="1"/>
  <c r="AD139" i="4"/>
  <c r="AJ139" i="4" s="1"/>
  <c r="AD19" i="4"/>
  <c r="AD18" i="4"/>
  <c r="AD17" i="4"/>
  <c r="AJ17" i="4" s="1"/>
  <c r="AD204" i="4"/>
  <c r="AJ204" i="4" s="1"/>
  <c r="AD203" i="4"/>
  <c r="AD207" i="4"/>
  <c r="AJ207" i="4" s="1"/>
  <c r="AD206" i="4"/>
  <c r="AJ206" i="4" s="1"/>
  <c r="AD205" i="4"/>
  <c r="AJ205" i="4" s="1"/>
  <c r="AD23" i="4"/>
  <c r="AD22" i="4"/>
  <c r="AD21" i="4"/>
  <c r="AJ21" i="4" s="1"/>
  <c r="AD25" i="4"/>
  <c r="AJ25" i="4" s="1"/>
  <c r="AD24" i="4"/>
  <c r="AJ24" i="4" s="1"/>
  <c r="AH29" i="4"/>
  <c r="AH28" i="4"/>
  <c r="AH27" i="4"/>
  <c r="AH31" i="4"/>
  <c r="AH30" i="4"/>
  <c r="AD43" i="4"/>
  <c r="AD42" i="4"/>
  <c r="AD41" i="4"/>
  <c r="AD45" i="4"/>
  <c r="AD44" i="4"/>
  <c r="AJ44" i="4" s="1"/>
  <c r="AH49" i="4"/>
  <c r="AH48" i="4"/>
  <c r="AH47" i="4"/>
  <c r="AH51" i="4"/>
  <c r="AH50" i="4"/>
  <c r="AH57" i="4"/>
  <c r="AH56" i="4"/>
  <c r="AH55" i="4"/>
  <c r="AD71" i="4"/>
  <c r="AD73" i="4"/>
  <c r="AJ73" i="4" s="1"/>
  <c r="AD72" i="4"/>
  <c r="AJ72" i="4" s="1"/>
  <c r="AF80" i="4"/>
  <c r="AF79" i="4"/>
  <c r="AF78" i="4"/>
  <c r="AF77" i="4"/>
  <c r="AF81" i="4"/>
  <c r="AJ81" i="4" s="1"/>
  <c r="AF84" i="4"/>
  <c r="AF83" i="4"/>
  <c r="AF87" i="4"/>
  <c r="AF86" i="4"/>
  <c r="AF85" i="4"/>
  <c r="AH92" i="4"/>
  <c r="AH91" i="4"/>
  <c r="AH93" i="4"/>
  <c r="AH90" i="4"/>
  <c r="AH89" i="4"/>
  <c r="AH100" i="4"/>
  <c r="AH99" i="4"/>
  <c r="AH97" i="4"/>
  <c r="AH98" i="4"/>
  <c r="AH101" i="4"/>
  <c r="AH104" i="4"/>
  <c r="AH107" i="4"/>
  <c r="AH103" i="4"/>
  <c r="AH106" i="4"/>
  <c r="AH105" i="4"/>
  <c r="AH111" i="4"/>
  <c r="AH115" i="4"/>
  <c r="AH114" i="4"/>
  <c r="AH112" i="4"/>
  <c r="AH113" i="4"/>
  <c r="AH119" i="4"/>
  <c r="AH123" i="4"/>
  <c r="AH122" i="4"/>
  <c r="AH120" i="4"/>
  <c r="AH121" i="4"/>
  <c r="AH131" i="4"/>
  <c r="AH130" i="4"/>
  <c r="AH129" i="4"/>
  <c r="AH143" i="4"/>
  <c r="AH147" i="4"/>
  <c r="AH146" i="4"/>
  <c r="AH145" i="4"/>
  <c r="AH151" i="4"/>
  <c r="AH155" i="4"/>
  <c r="AH154" i="4"/>
  <c r="AH152" i="4"/>
  <c r="AH153" i="4"/>
  <c r="AH159" i="4"/>
  <c r="AH162" i="4"/>
  <c r="AH160" i="4"/>
  <c r="AH163" i="4"/>
  <c r="AH170" i="4"/>
  <c r="AH169" i="4"/>
  <c r="AH171" i="4"/>
  <c r="AH175" i="4"/>
  <c r="AH178" i="4"/>
  <c r="AH177" i="4"/>
  <c r="AH179" i="4"/>
  <c r="AH176" i="4"/>
  <c r="AH184" i="4"/>
  <c r="AH183" i="4"/>
  <c r="AH186" i="4"/>
  <c r="AH185" i="4"/>
  <c r="AH194" i="4"/>
  <c r="AH193" i="4"/>
  <c r="AH192" i="4"/>
  <c r="AH191" i="4"/>
  <c r="AH195" i="4"/>
  <c r="AH202" i="4"/>
  <c r="AH201" i="4"/>
  <c r="AH200" i="4"/>
  <c r="AH199" i="4"/>
  <c r="AH203" i="4"/>
  <c r="AH210" i="4"/>
  <c r="AH209" i="4"/>
  <c r="AH208" i="4"/>
  <c r="AH207" i="4"/>
  <c r="AH211" i="4"/>
  <c r="AH221" i="4"/>
  <c r="AH220" i="4"/>
  <c r="AH219" i="4"/>
  <c r="AF225" i="4"/>
  <c r="AF229" i="4"/>
  <c r="AF228" i="4"/>
  <c r="AF227" i="4"/>
  <c r="AJ227" i="4" s="1"/>
  <c r="AF226" i="4"/>
  <c r="AH234" i="4"/>
  <c r="AH233" i="4"/>
  <c r="AH237" i="4"/>
  <c r="AH236" i="4"/>
  <c r="AH235" i="4"/>
  <c r="AD83" i="4"/>
  <c r="AD82" i="4"/>
  <c r="AJ82" i="4" s="1"/>
  <c r="AD86" i="4"/>
  <c r="AD85" i="4"/>
  <c r="AJ85" i="4" s="1"/>
  <c r="AD84" i="4"/>
  <c r="AJ84" i="4" s="1"/>
  <c r="AD137" i="4"/>
  <c r="AJ137" i="4" s="1"/>
  <c r="AD136" i="4"/>
  <c r="AJ136" i="4" s="1"/>
  <c r="AD134" i="4"/>
  <c r="AJ134" i="4" s="1"/>
  <c r="AD138" i="4"/>
  <c r="AD135" i="4"/>
  <c r="AJ135" i="4" s="1"/>
  <c r="AF126" i="4"/>
  <c r="AF125" i="4"/>
  <c r="AF127" i="4"/>
  <c r="AF128" i="4"/>
  <c r="AF124" i="4"/>
  <c r="AD129" i="4"/>
  <c r="AJ129" i="4" s="1"/>
  <c r="AD128" i="4"/>
  <c r="AD132" i="4"/>
  <c r="AJ132" i="4" s="1"/>
  <c r="AD130" i="4"/>
  <c r="AD131" i="4"/>
  <c r="AD20" i="4"/>
  <c r="AJ20" i="4" s="1"/>
  <c r="AF28" i="4"/>
  <c r="AF27" i="4"/>
  <c r="AJ27" i="4" s="1"/>
  <c r="AF26" i="4"/>
  <c r="AF30" i="4"/>
  <c r="AF29" i="4"/>
  <c r="AJ29" i="4" s="1"/>
  <c r="AF32" i="4"/>
  <c r="AF36" i="4"/>
  <c r="AF35" i="4"/>
  <c r="AJ35" i="4" s="1"/>
  <c r="AF34" i="4"/>
  <c r="AF33" i="4"/>
  <c r="AJ33" i="4" s="1"/>
  <c r="AF40" i="4"/>
  <c r="AF39" i="4"/>
  <c r="AF38" i="4"/>
  <c r="AJ38" i="4" s="1"/>
  <c r="AF42" i="4"/>
  <c r="AF41" i="4"/>
  <c r="AF44" i="4"/>
  <c r="AF48" i="4"/>
  <c r="AF47" i="4"/>
  <c r="AJ47" i="4" s="1"/>
  <c r="AF46" i="4"/>
  <c r="AJ46" i="4" s="1"/>
  <c r="AF45" i="4"/>
  <c r="AH53" i="4"/>
  <c r="AH52" i="4"/>
  <c r="AH54" i="4"/>
  <c r="AH61" i="4"/>
  <c r="AH60" i="4"/>
  <c r="AH64" i="4"/>
  <c r="AH63" i="4"/>
  <c r="AH62" i="4"/>
  <c r="AD67" i="4"/>
  <c r="AJ67" i="4" s="1"/>
  <c r="AD66" i="4"/>
  <c r="AD70" i="4"/>
  <c r="AD69" i="4"/>
  <c r="AJ69" i="4" s="1"/>
  <c r="AD68" i="4"/>
  <c r="AJ68" i="4" s="1"/>
  <c r="AD75" i="4"/>
  <c r="AD74" i="4"/>
  <c r="AJ74" i="4" s="1"/>
  <c r="AD76" i="4"/>
  <c r="AJ76" i="4" s="1"/>
  <c r="AD79" i="4"/>
  <c r="AJ79" i="4" s="1"/>
  <c r="AD78" i="4"/>
  <c r="AD77" i="4"/>
  <c r="AJ77" i="4" s="1"/>
  <c r="AD80" i="4"/>
  <c r="AJ80" i="4" s="1"/>
  <c r="AF91" i="4"/>
  <c r="AF90" i="4"/>
  <c r="AJ90" i="4" s="1"/>
  <c r="AF94" i="4"/>
  <c r="AJ94" i="4" s="1"/>
  <c r="AF93" i="4"/>
  <c r="AF92" i="4"/>
  <c r="AJ92" i="4" s="1"/>
  <c r="AF114" i="4"/>
  <c r="AF118" i="4"/>
  <c r="AF117" i="4"/>
  <c r="AF115" i="4"/>
  <c r="AF116" i="4"/>
  <c r="AJ116" i="4" s="1"/>
  <c r="AH127" i="4"/>
  <c r="AH126" i="4"/>
  <c r="AH125" i="4"/>
  <c r="AH128" i="4"/>
  <c r="AH124" i="4"/>
  <c r="AH135" i="4"/>
  <c r="AH134" i="4"/>
  <c r="AH138" i="4"/>
  <c r="AH137" i="4"/>
  <c r="AH136" i="4"/>
  <c r="AF146" i="4"/>
  <c r="AJ146" i="4" s="1"/>
  <c r="AF145" i="4"/>
  <c r="AF147" i="4"/>
  <c r="AF144" i="4"/>
  <c r="AF148" i="4"/>
  <c r="AF154" i="4"/>
  <c r="AJ154" i="4" s="1"/>
  <c r="AF158" i="4"/>
  <c r="AJ158" i="4" s="1"/>
  <c r="AF157" i="4"/>
  <c r="AF155" i="4"/>
  <c r="AJ155" i="4" s="1"/>
  <c r="AF156" i="4"/>
  <c r="AH166" i="4"/>
  <c r="AH165" i="4"/>
  <c r="AH168" i="4"/>
  <c r="AH167" i="4"/>
  <c r="AH164" i="4"/>
  <c r="AF174" i="4"/>
  <c r="AF177" i="4"/>
  <c r="AJ177" i="4" s="1"/>
  <c r="AF176" i="4"/>
  <c r="AF178" i="4"/>
  <c r="AF175" i="4"/>
  <c r="AD286" i="4"/>
  <c r="AD290" i="4"/>
  <c r="AJ290" i="4" s="1"/>
  <c r="AD289" i="4"/>
  <c r="AJ289" i="4" s="1"/>
  <c r="AD288" i="4"/>
  <c r="AJ288" i="4" s="1"/>
  <c r="AH300" i="4"/>
  <c r="AH304" i="4"/>
  <c r="AH303" i="4"/>
  <c r="AH302" i="4"/>
  <c r="AD318" i="4"/>
  <c r="AD317" i="4"/>
  <c r="AJ317" i="4" s="1"/>
  <c r="AD316" i="4"/>
  <c r="AJ316" i="4" s="1"/>
  <c r="AD320" i="4"/>
  <c r="AJ320" i="4" s="1"/>
  <c r="AD338" i="4"/>
  <c r="AJ338" i="4" s="1"/>
  <c r="AD337" i="4"/>
  <c r="AJ337" i="4" s="1"/>
  <c r="AD336" i="4"/>
  <c r="AJ336" i="4" s="1"/>
  <c r="AH257" i="4"/>
  <c r="AH261" i="4"/>
  <c r="AH260" i="4"/>
  <c r="AH259" i="4"/>
  <c r="AH258" i="4"/>
  <c r="AD298" i="4"/>
  <c r="AJ298" i="4" s="1"/>
  <c r="AD297" i="4"/>
  <c r="AJ297" i="4" s="1"/>
  <c r="AD296" i="4"/>
  <c r="AJ296" i="4" s="1"/>
  <c r="AD350" i="4"/>
  <c r="AD349" i="4"/>
  <c r="AJ349" i="4" s="1"/>
  <c r="AD348" i="4"/>
  <c r="AJ348" i="4" s="1"/>
  <c r="AD271" i="4"/>
  <c r="AJ271" i="4" s="1"/>
  <c r="AD272" i="4"/>
  <c r="AJ272" i="4" s="1"/>
  <c r="AD270" i="4"/>
  <c r="AJ270" i="4" s="1"/>
  <c r="AD268" i="4"/>
  <c r="AJ268" i="4" s="1"/>
  <c r="AF303" i="4"/>
  <c r="AF302" i="4"/>
  <c r="AF306" i="4"/>
  <c r="AF305" i="4"/>
  <c r="AD322" i="4"/>
  <c r="AJ322" i="4" s="1"/>
  <c r="AD321" i="4"/>
  <c r="AJ321" i="4" s="1"/>
  <c r="AH328" i="4"/>
  <c r="AH327" i="4"/>
  <c r="AH326" i="4"/>
  <c r="AH330" i="4"/>
  <c r="AH344" i="4"/>
  <c r="AH348" i="4"/>
  <c r="AH347" i="4"/>
  <c r="AH346" i="4"/>
  <c r="AF359" i="4"/>
  <c r="AJ359" i="4" s="1"/>
  <c r="AF358" i="4"/>
  <c r="AF362" i="4"/>
  <c r="AF361" i="4"/>
  <c r="AH246" i="4"/>
  <c r="AH245" i="4"/>
  <c r="AH244" i="4"/>
  <c r="AH243" i="4"/>
  <c r="AH247" i="4"/>
  <c r="AF283" i="4"/>
  <c r="AF287" i="4"/>
  <c r="AF286" i="4"/>
  <c r="AF285" i="4"/>
  <c r="AD334" i="4"/>
  <c r="AJ334" i="4" s="1"/>
  <c r="AD333" i="4"/>
  <c r="AJ333" i="4" s="1"/>
  <c r="AD332" i="4"/>
  <c r="AJ332" i="4" s="1"/>
  <c r="AD306" i="4"/>
  <c r="AJ306" i="4" s="1"/>
  <c r="AD305" i="4"/>
  <c r="AD309" i="4"/>
  <c r="AJ309" i="4" s="1"/>
  <c r="AD308" i="4"/>
  <c r="AJ308" i="4" s="1"/>
  <c r="AF186" i="4"/>
  <c r="AF183" i="4"/>
  <c r="AJ183" i="4" s="1"/>
  <c r="AF182" i="4"/>
  <c r="AJ182" i="4" s="1"/>
  <c r="AF185" i="4"/>
  <c r="AF184" i="4"/>
  <c r="AJ184" i="4" s="1"/>
  <c r="AF189" i="4"/>
  <c r="AF192" i="4"/>
  <c r="AF188" i="4"/>
  <c r="AF191" i="4"/>
  <c r="AF190" i="4"/>
  <c r="AJ190" i="4" s="1"/>
  <c r="AF193" i="4"/>
  <c r="AJ193" i="4" s="1"/>
  <c r="AF196" i="4"/>
  <c r="AF195" i="4"/>
  <c r="AJ195" i="4" s="1"/>
  <c r="AF194" i="4"/>
  <c r="AF201" i="4"/>
  <c r="AF200" i="4"/>
  <c r="AF199" i="4"/>
  <c r="AF198" i="4"/>
  <c r="AJ198" i="4" s="1"/>
  <c r="AF202" i="4"/>
  <c r="AJ202" i="4" s="1"/>
  <c r="AD212" i="4"/>
  <c r="AD211" i="4"/>
  <c r="AJ211" i="4" s="1"/>
  <c r="AD210" i="4"/>
  <c r="AD214" i="4"/>
  <c r="AD213" i="4"/>
  <c r="AJ213" i="4" s="1"/>
  <c r="AH214" i="4"/>
  <c r="AH218" i="4"/>
  <c r="AH217" i="4"/>
  <c r="AH216" i="4"/>
  <c r="AH215" i="4"/>
  <c r="AF221" i="4"/>
  <c r="AF220" i="4"/>
  <c r="AF224" i="4"/>
  <c r="AF223" i="4"/>
  <c r="AF222" i="4"/>
  <c r="AE355" i="4"/>
  <c r="AI355" i="4" s="1"/>
  <c r="AC350" i="4"/>
  <c r="AG344" i="4"/>
  <c r="AC342" i="4"/>
  <c r="AE339" i="4"/>
  <c r="AG328" i="4"/>
  <c r="AE323" i="4"/>
  <c r="AC318" i="4"/>
  <c r="AE315" i="4"/>
  <c r="AI315" i="4" s="1"/>
  <c r="AC310" i="4"/>
  <c r="AG304" i="4"/>
  <c r="AG296" i="4"/>
  <c r="AE291" i="4"/>
  <c r="AC286" i="4"/>
  <c r="AG280" i="4"/>
  <c r="AE275" i="4"/>
  <c r="AI275" i="4" s="1"/>
  <c r="AC270" i="4"/>
  <c r="AE267" i="4"/>
  <c r="AC262" i="4"/>
  <c r="AE259" i="4"/>
  <c r="AC254" i="4"/>
  <c r="AE251" i="4"/>
  <c r="AC246" i="4"/>
  <c r="AE243" i="4"/>
  <c r="AC238" i="4"/>
  <c r="AE235" i="4"/>
  <c r="AC230" i="4"/>
  <c r="AE227" i="4"/>
  <c r="AC222" i="4"/>
  <c r="AE219" i="4"/>
  <c r="AC214" i="4"/>
  <c r="AE211" i="4"/>
  <c r="AC206" i="4"/>
  <c r="AE203" i="4"/>
  <c r="AC198" i="4"/>
  <c r="AE195" i="4"/>
  <c r="AC190" i="4"/>
  <c r="AE187" i="4"/>
  <c r="AC182" i="4"/>
  <c r="AC174" i="4"/>
  <c r="AG365" i="4"/>
  <c r="AC363" i="4"/>
  <c r="AE360" i="4"/>
  <c r="AI360" i="4" s="1"/>
  <c r="AG357" i="4"/>
  <c r="AC355" i="4"/>
  <c r="AE352" i="4"/>
  <c r="AI352" i="4" s="1"/>
  <c r="AG349" i="4"/>
  <c r="AC347" i="4"/>
  <c r="AE344" i="4"/>
  <c r="AI344" i="4" s="1"/>
  <c r="AG341" i="4"/>
  <c r="AC339" i="4"/>
  <c r="AE336" i="4"/>
  <c r="AI336" i="4" s="1"/>
  <c r="AG333" i="4"/>
  <c r="AC331" i="4"/>
  <c r="AE328" i="4"/>
  <c r="AI328" i="4" s="1"/>
  <c r="AG325" i="4"/>
  <c r="AC323" i="4"/>
  <c r="AE320" i="4"/>
  <c r="AI320" i="4" s="1"/>
  <c r="AG317" i="4"/>
  <c r="AC315" i="4"/>
  <c r="AE312" i="4"/>
  <c r="AI312" i="4" s="1"/>
  <c r="AG309" i="4"/>
  <c r="AC307" i="4"/>
  <c r="AE304" i="4"/>
  <c r="AI304" i="4" s="1"/>
  <c r="AG301" i="4"/>
  <c r="AC299" i="4"/>
  <c r="AE296" i="4"/>
  <c r="AI296" i="4" s="1"/>
  <c r="AG293" i="4"/>
  <c r="AC291" i="4"/>
  <c r="AE288" i="4"/>
  <c r="AI288" i="4" s="1"/>
  <c r="AG285" i="4"/>
  <c r="AC283" i="4"/>
  <c r="AE280" i="4"/>
  <c r="AI280" i="4" s="1"/>
  <c r="AG277" i="4"/>
  <c r="AE272" i="4"/>
  <c r="AI272" i="4" s="1"/>
  <c r="AG269" i="4"/>
  <c r="AC267" i="4"/>
  <c r="AE264" i="4"/>
  <c r="AI264" i="4" s="1"/>
  <c r="AG261" i="4"/>
  <c r="AC259" i="4"/>
  <c r="AE256" i="4"/>
  <c r="AI256" i="4" s="1"/>
  <c r="AG253" i="4"/>
  <c r="AC251" i="4"/>
  <c r="AE248" i="4"/>
  <c r="AI248" i="4" s="1"/>
  <c r="AG245" i="4"/>
  <c r="AC243" i="4"/>
  <c r="AE240" i="4"/>
  <c r="AI240" i="4" s="1"/>
  <c r="AG237" i="4"/>
  <c r="AC235" i="4"/>
  <c r="AE232" i="4"/>
  <c r="AI232" i="4" s="1"/>
  <c r="AG229" i="4"/>
  <c r="AC227" i="4"/>
  <c r="AE224" i="4"/>
  <c r="AI224" i="4" s="1"/>
  <c r="AG221" i="4"/>
  <c r="AC219" i="4"/>
  <c r="AE216" i="4"/>
  <c r="AI216" i="4" s="1"/>
  <c r="AG213" i="4"/>
  <c r="AC211" i="4"/>
  <c r="AE208" i="4"/>
  <c r="AI208" i="4" s="1"/>
  <c r="AG205" i="4"/>
  <c r="AC203" i="4"/>
  <c r="AE200" i="4"/>
  <c r="AI200" i="4" s="1"/>
  <c r="AG197" i="4"/>
  <c r="AC195" i="4"/>
  <c r="AE192" i="4"/>
  <c r="AI192" i="4" s="1"/>
  <c r="AG189" i="4"/>
  <c r="AC187" i="4"/>
  <c r="AE184" i="4"/>
  <c r="AI184" i="4" s="1"/>
  <c r="AG181" i="4"/>
  <c r="AC179" i="4"/>
  <c r="AE176" i="4"/>
  <c r="AI176" i="4" s="1"/>
  <c r="AG173" i="4"/>
  <c r="AC171" i="4"/>
  <c r="AE168" i="4"/>
  <c r="AI168" i="4" s="1"/>
  <c r="AG165" i="4"/>
  <c r="AC163" i="4"/>
  <c r="AE160" i="4"/>
  <c r="AI160" i="4" s="1"/>
  <c r="AG157" i="4"/>
  <c r="AC155" i="4"/>
  <c r="AE152" i="4"/>
  <c r="AI152" i="4" s="1"/>
  <c r="AG149" i="4"/>
  <c r="AC147" i="4"/>
  <c r="AE144" i="4"/>
  <c r="AI144" i="4" s="1"/>
  <c r="AG141" i="4"/>
  <c r="AC139" i="4"/>
  <c r="AE136" i="4"/>
  <c r="AI136" i="4" s="1"/>
  <c r="AG133" i="4"/>
  <c r="AC131" i="4"/>
  <c r="AE128" i="4"/>
  <c r="AI128" i="4" s="1"/>
  <c r="AG125" i="4"/>
  <c r="AC123" i="4"/>
  <c r="AE120" i="4"/>
  <c r="AI120" i="4" s="1"/>
  <c r="AG117" i="4"/>
  <c r="AC115" i="4"/>
  <c r="AE112" i="4"/>
  <c r="AI112" i="4" s="1"/>
  <c r="AG109" i="4"/>
  <c r="AC107" i="4"/>
  <c r="AE104" i="4"/>
  <c r="AI104" i="4" s="1"/>
  <c r="AG101" i="4"/>
  <c r="AC99" i="4"/>
  <c r="AE96" i="4"/>
  <c r="AI96" i="4" s="1"/>
  <c r="AG93" i="4"/>
  <c r="AC91" i="4"/>
  <c r="AE88" i="4"/>
  <c r="AI88" i="4" s="1"/>
  <c r="AG85" i="4"/>
  <c r="AC83" i="4"/>
  <c r="AE80" i="4"/>
  <c r="AI80" i="4" s="1"/>
  <c r="AG77" i="4"/>
  <c r="AC75" i="4"/>
  <c r="AE72" i="4"/>
  <c r="AI72" i="4" s="1"/>
  <c r="AG69" i="4"/>
  <c r="AC67" i="4"/>
  <c r="AE64" i="4"/>
  <c r="AI64" i="4" s="1"/>
  <c r="AG61" i="4"/>
  <c r="AC59" i="4"/>
  <c r="AE56" i="4"/>
  <c r="AI56" i="4" s="1"/>
  <c r="AG53" i="4"/>
  <c r="AC51" i="4"/>
  <c r="AE48" i="4"/>
  <c r="AI48" i="4" s="1"/>
  <c r="AG45" i="4"/>
  <c r="AC43" i="4"/>
  <c r="AE40" i="4"/>
  <c r="AI40" i="4" s="1"/>
  <c r="AG37" i="4"/>
  <c r="AC35" i="4"/>
  <c r="AE32" i="4"/>
  <c r="AI32" i="4" s="1"/>
  <c r="AG29" i="4"/>
  <c r="AC27" i="4"/>
  <c r="AH161" i="4"/>
  <c r="AH144" i="4"/>
  <c r="AC213" i="4"/>
  <c r="AG199" i="4"/>
  <c r="AC189" i="4"/>
  <c r="AI189" i="4" s="1"/>
  <c r="AC181" i="4"/>
  <c r="AI181" i="4" s="1"/>
  <c r="AG167" i="4"/>
  <c r="AC157" i="4"/>
  <c r="AI157" i="4" s="1"/>
  <c r="AG143" i="4"/>
  <c r="AC133" i="4"/>
  <c r="AI133" i="4" s="1"/>
  <c r="AC125" i="4"/>
  <c r="AI125" i="4" s="1"/>
  <c r="AC117" i="4"/>
  <c r="AI117" i="4" s="1"/>
  <c r="AC109" i="4"/>
  <c r="AI109" i="4" s="1"/>
  <c r="AC101" i="4"/>
  <c r="AI101" i="4" s="1"/>
  <c r="AE90" i="4"/>
  <c r="AE82" i="4"/>
  <c r="AG71" i="4"/>
  <c r="AC61" i="4"/>
  <c r="AI61" i="4" s="1"/>
  <c r="AC53" i="4"/>
  <c r="AI53" i="4" s="1"/>
  <c r="AC45" i="4"/>
  <c r="AI45" i="4" s="1"/>
  <c r="AE34" i="4"/>
  <c r="AG364" i="4"/>
  <c r="AC362" i="4"/>
  <c r="AE359" i="4"/>
  <c r="AG356" i="4"/>
  <c r="AC354" i="4"/>
  <c r="AE351" i="4"/>
  <c r="AG348" i="4"/>
  <c r="AC346" i="4"/>
  <c r="AE343" i="4"/>
  <c r="AG340" i="4"/>
  <c r="AC338" i="4"/>
  <c r="AE335" i="4"/>
  <c r="AG332" i="4"/>
  <c r="AC330" i="4"/>
  <c r="AE327" i="4"/>
  <c r="AI327" i="4" s="1"/>
  <c r="AG324" i="4"/>
  <c r="AC322" i="4"/>
  <c r="AE319" i="4"/>
  <c r="AG316" i="4"/>
  <c r="AC314" i="4"/>
  <c r="AE311" i="4"/>
  <c r="AI311" i="4" s="1"/>
  <c r="AG308" i="4"/>
  <c r="AC306" i="4"/>
  <c r="AE303" i="4"/>
  <c r="AG300" i="4"/>
  <c r="AC298" i="4"/>
  <c r="AE295" i="4"/>
  <c r="AG292" i="4"/>
  <c r="AC290" i="4"/>
  <c r="AE287" i="4"/>
  <c r="AG284" i="4"/>
  <c r="AC282" i="4"/>
  <c r="AE279" i="4"/>
  <c r="AG276" i="4"/>
  <c r="AC274" i="4"/>
  <c r="AE271" i="4"/>
  <c r="AG268" i="4"/>
  <c r="AC266" i="4"/>
  <c r="AE263" i="4"/>
  <c r="AI263" i="4" s="1"/>
  <c r="AG260" i="4"/>
  <c r="AC258" i="4"/>
  <c r="AE255" i="4"/>
  <c r="AG252" i="4"/>
  <c r="AC250" i="4"/>
  <c r="AE247" i="4"/>
  <c r="AI247" i="4" s="1"/>
  <c r="AG244" i="4"/>
  <c r="AC242" i="4"/>
  <c r="AE239" i="4"/>
  <c r="AG236" i="4"/>
  <c r="AC234" i="4"/>
  <c r="AE231" i="4"/>
  <c r="AG228" i="4"/>
  <c r="AC226" i="4"/>
  <c r="AE223" i="4"/>
  <c r="AG220" i="4"/>
  <c r="AC218" i="4"/>
  <c r="AE215" i="4"/>
  <c r="AG212" i="4"/>
  <c r="AC210" i="4"/>
  <c r="AE207" i="4"/>
  <c r="AG204" i="4"/>
  <c r="AC202" i="4"/>
  <c r="AE199" i="4"/>
  <c r="AI199" i="4" s="1"/>
  <c r="AG196" i="4"/>
  <c r="AC194" i="4"/>
  <c r="AE191" i="4"/>
  <c r="AG188" i="4"/>
  <c r="AC186" i="4"/>
  <c r="AE183" i="4"/>
  <c r="AI183" i="4" s="1"/>
  <c r="AG180" i="4"/>
  <c r="AC178" i="4"/>
  <c r="AE175" i="4"/>
  <c r="AG172" i="4"/>
  <c r="AC170" i="4"/>
  <c r="AE167" i="4"/>
  <c r="AG164" i="4"/>
  <c r="AC162" i="4"/>
  <c r="AE159" i="4"/>
  <c r="AG156" i="4"/>
  <c r="AC154" i="4"/>
  <c r="AE151" i="4"/>
  <c r="AG148" i="4"/>
  <c r="AC146" i="4"/>
  <c r="AE143" i="4"/>
  <c r="AG140" i="4"/>
  <c r="AC138" i="4"/>
  <c r="AE135" i="4"/>
  <c r="AI135" i="4" s="1"/>
  <c r="AG132" i="4"/>
  <c r="AC130" i="4"/>
  <c r="AE127" i="4"/>
  <c r="AG124" i="4"/>
  <c r="AC122" i="4"/>
  <c r="AE119" i="4"/>
  <c r="AI119" i="4" s="1"/>
  <c r="AG116" i="4"/>
  <c r="AC114" i="4"/>
  <c r="AE111" i="4"/>
  <c r="AG108" i="4"/>
  <c r="AC106" i="4"/>
  <c r="AE103" i="4"/>
  <c r="AG100" i="4"/>
  <c r="AC98" i="4"/>
  <c r="AE95" i="4"/>
  <c r="AG92" i="4"/>
  <c r="AC90" i="4"/>
  <c r="AE87" i="4"/>
  <c r="AG84" i="4"/>
  <c r="AC82" i="4"/>
  <c r="AE79" i="4"/>
  <c r="AG76" i="4"/>
  <c r="AC74" i="4"/>
  <c r="AE71" i="4"/>
  <c r="AI71" i="4" s="1"/>
  <c r="AG68" i="4"/>
  <c r="AC66" i="4"/>
  <c r="AE63" i="4"/>
  <c r="AG60" i="4"/>
  <c r="AC58" i="4"/>
  <c r="AE55" i="4"/>
  <c r="AI55" i="4" s="1"/>
  <c r="AG52" i="4"/>
  <c r="AC50" i="4"/>
  <c r="AE47" i="4"/>
  <c r="AG44" i="4"/>
  <c r="AC42" i="4"/>
  <c r="AE39" i="4"/>
  <c r="AG36" i="4"/>
  <c r="AC34" i="4"/>
  <c r="AE31" i="4"/>
  <c r="AG28" i="4"/>
  <c r="AC26" i="4"/>
  <c r="AE23" i="4"/>
  <c r="AG20" i="4"/>
  <c r="AH349" i="4"/>
  <c r="AC205" i="4"/>
  <c r="AI205" i="4" s="1"/>
  <c r="AC197" i="4"/>
  <c r="AI197" i="4" s="1"/>
  <c r="AG183" i="4"/>
  <c r="AC173" i="4"/>
  <c r="AI173" i="4" s="1"/>
  <c r="AC165" i="4"/>
  <c r="AG151" i="4"/>
  <c r="AC141" i="4"/>
  <c r="AI141" i="4" s="1"/>
  <c r="AG127" i="4"/>
  <c r="AG111" i="4"/>
  <c r="AG95" i="4"/>
  <c r="AG79" i="4"/>
  <c r="AG63" i="4"/>
  <c r="AE58" i="4"/>
  <c r="AE50" i="4"/>
  <c r="AE42" i="4"/>
  <c r="AI42" i="4" s="1"/>
  <c r="AG31" i="4"/>
  <c r="AE364" i="4"/>
  <c r="AG361" i="4"/>
  <c r="AC359" i="4"/>
  <c r="AE356" i="4"/>
  <c r="AI356" i="4" s="1"/>
  <c r="AG353" i="4"/>
  <c r="AC351" i="4"/>
  <c r="AE348" i="4"/>
  <c r="AG345" i="4"/>
  <c r="AC343" i="4"/>
  <c r="AE340" i="4"/>
  <c r="AG337" i="4"/>
  <c r="AC335" i="4"/>
  <c r="AE332" i="4"/>
  <c r="AG329" i="4"/>
  <c r="AC327" i="4"/>
  <c r="AE324" i="4"/>
  <c r="AG321" i="4"/>
  <c r="AC319" i="4"/>
  <c r="AE316" i="4"/>
  <c r="AG313" i="4"/>
  <c r="AC311" i="4"/>
  <c r="AE308" i="4"/>
  <c r="AG305" i="4"/>
  <c r="AC303" i="4"/>
  <c r="AE300" i="4"/>
  <c r="AG297" i="4"/>
  <c r="AC295" i="4"/>
  <c r="AE292" i="4"/>
  <c r="AI292" i="4" s="1"/>
  <c r="AG289" i="4"/>
  <c r="AC287" i="4"/>
  <c r="AE284" i="4"/>
  <c r="AG281" i="4"/>
  <c r="AC279" i="4"/>
  <c r="AE276" i="4"/>
  <c r="AG273" i="4"/>
  <c r="AC271" i="4"/>
  <c r="AE268" i="4"/>
  <c r="AG265" i="4"/>
  <c r="AC263" i="4"/>
  <c r="AE260" i="4"/>
  <c r="AI260" i="4" s="1"/>
  <c r="AG257" i="4"/>
  <c r="AC255" i="4"/>
  <c r="AE252" i="4"/>
  <c r="AG249" i="4"/>
  <c r="AC247" i="4"/>
  <c r="AE244" i="4"/>
  <c r="AG241" i="4"/>
  <c r="AC239" i="4"/>
  <c r="AE236" i="4"/>
  <c r="AG233" i="4"/>
  <c r="AC231" i="4"/>
  <c r="AE228" i="4"/>
  <c r="AI228" i="4" s="1"/>
  <c r="AG225" i="4"/>
  <c r="AC223" i="4"/>
  <c r="AE220" i="4"/>
  <c r="AG217" i="4"/>
  <c r="AC215" i="4"/>
  <c r="AE212" i="4"/>
  <c r="AI212" i="4" s="1"/>
  <c r="AG209" i="4"/>
  <c r="AC207" i="4"/>
  <c r="AE204" i="4"/>
  <c r="AG201" i="4"/>
  <c r="AC199" i="4"/>
  <c r="AE196" i="4"/>
  <c r="AG193" i="4"/>
  <c r="AC191" i="4"/>
  <c r="AE188" i="4"/>
  <c r="AG185" i="4"/>
  <c r="AC183" i="4"/>
  <c r="AE180" i="4"/>
  <c r="AG177" i="4"/>
  <c r="AC175" i="4"/>
  <c r="AE172" i="4"/>
  <c r="AG169" i="4"/>
  <c r="AC167" i="4"/>
  <c r="AE164" i="4"/>
  <c r="AI164" i="4" s="1"/>
  <c r="AG161" i="4"/>
  <c r="AC159" i="4"/>
  <c r="AE156" i="4"/>
  <c r="AG153" i="4"/>
  <c r="AC151" i="4"/>
  <c r="AE148" i="4"/>
  <c r="AI148" i="4" s="1"/>
  <c r="AG145" i="4"/>
  <c r="AC143" i="4"/>
  <c r="AE140" i="4"/>
  <c r="AG137" i="4"/>
  <c r="AC135" i="4"/>
  <c r="AE132" i="4"/>
  <c r="AG129" i="4"/>
  <c r="AC127" i="4"/>
  <c r="AE124" i="4"/>
  <c r="AG121" i="4"/>
  <c r="AC119" i="4"/>
  <c r="AE116" i="4"/>
  <c r="AG113" i="4"/>
  <c r="AC111" i="4"/>
  <c r="AE108" i="4"/>
  <c r="AG105" i="4"/>
  <c r="AC103" i="4"/>
  <c r="AE100" i="4"/>
  <c r="AI100" i="4" s="1"/>
  <c r="AG97" i="4"/>
  <c r="AC95" i="4"/>
  <c r="AE92" i="4"/>
  <c r="AG89" i="4"/>
  <c r="AC87" i="4"/>
  <c r="AE84" i="4"/>
  <c r="AI84" i="4" s="1"/>
  <c r="AG81" i="4"/>
  <c r="AC79" i="4"/>
  <c r="AE76" i="4"/>
  <c r="AG73" i="4"/>
  <c r="AC71" i="4"/>
  <c r="AE68" i="4"/>
  <c r="AG65" i="4"/>
  <c r="AC63" i="4"/>
  <c r="AE60" i="4"/>
  <c r="AG57" i="4"/>
  <c r="AC55" i="4"/>
  <c r="AE52" i="4"/>
  <c r="AG49" i="4"/>
  <c r="AC47" i="4"/>
  <c r="AE44" i="4"/>
  <c r="AG41" i="4"/>
  <c r="AC39" i="4"/>
  <c r="AE36" i="4"/>
  <c r="AI36" i="4" s="1"/>
  <c r="AG33" i="4"/>
  <c r="AC31" i="4"/>
  <c r="AD319" i="4"/>
  <c r="AG191" i="4"/>
  <c r="AE186" i="4"/>
  <c r="AI186" i="4" s="1"/>
  <c r="AE178" i="4"/>
  <c r="AE170" i="4"/>
  <c r="AI170" i="4" s="1"/>
  <c r="AE162" i="4"/>
  <c r="AI162" i="4" s="1"/>
  <c r="AE154" i="4"/>
  <c r="AI154" i="4" s="1"/>
  <c r="AE146" i="4"/>
  <c r="AI146" i="4" s="1"/>
  <c r="AE138" i="4"/>
  <c r="AI138" i="4" s="1"/>
  <c r="AE130" i="4"/>
  <c r="AI130" i="4" s="1"/>
  <c r="AE122" i="4"/>
  <c r="AI122" i="4" s="1"/>
  <c r="AE114" i="4"/>
  <c r="AE106" i="4"/>
  <c r="AI106" i="4" s="1"/>
  <c r="AE98" i="4"/>
  <c r="AI98" i="4" s="1"/>
  <c r="AG87" i="4"/>
  <c r="AE74" i="4"/>
  <c r="AI74" i="4" s="1"/>
  <c r="AC69" i="4"/>
  <c r="AI69" i="4" s="1"/>
  <c r="AG55" i="4"/>
  <c r="AG39" i="4"/>
  <c r="AG366" i="4"/>
  <c r="AC364" i="4"/>
  <c r="AE361" i="4"/>
  <c r="AI361" i="4" s="1"/>
  <c r="AG358" i="4"/>
  <c r="AC356" i="4"/>
  <c r="AE353" i="4"/>
  <c r="AG350" i="4"/>
  <c r="AC348" i="4"/>
  <c r="AE345" i="4"/>
  <c r="AI345" i="4" s="1"/>
  <c r="AG342" i="4"/>
  <c r="AC340" i="4"/>
  <c r="AE337" i="4"/>
  <c r="AG334" i="4"/>
  <c r="AC332" i="4"/>
  <c r="AE329" i="4"/>
  <c r="AG326" i="4"/>
  <c r="AC324" i="4"/>
  <c r="AE321" i="4"/>
  <c r="AG318" i="4"/>
  <c r="AC316" i="4"/>
  <c r="AE313" i="4"/>
  <c r="AG310" i="4"/>
  <c r="AC308" i="4"/>
  <c r="AE305" i="4"/>
  <c r="AG302" i="4"/>
  <c r="AC300" i="4"/>
  <c r="AE297" i="4"/>
  <c r="AI297" i="4" s="1"/>
  <c r="AG294" i="4"/>
  <c r="AC292" i="4"/>
  <c r="AE289" i="4"/>
  <c r="AG286" i="4"/>
  <c r="AC284" i="4"/>
  <c r="AE281" i="4"/>
  <c r="AI281" i="4" s="1"/>
  <c r="AG278" i="4"/>
  <c r="AC276" i="4"/>
  <c r="AG270" i="4"/>
  <c r="AC268" i="4"/>
  <c r="AE265" i="4"/>
  <c r="AG254" i="4"/>
  <c r="AC252" i="4"/>
  <c r="AE249" i="4"/>
  <c r="AI249" i="4" s="1"/>
  <c r="AG246" i="4"/>
  <c r="AC244" i="4"/>
  <c r="AE241" i="4"/>
  <c r="AG238" i="4"/>
  <c r="AC236" i="4"/>
  <c r="AG230" i="4"/>
  <c r="AC228" i="4"/>
  <c r="AE225" i="4"/>
  <c r="AG222" i="4"/>
  <c r="AC220" i="4"/>
  <c r="AE217" i="4"/>
  <c r="AG214" i="4"/>
  <c r="AC212" i="4"/>
  <c r="AG206" i="4"/>
  <c r="AC204" i="4"/>
  <c r="AE201" i="4"/>
  <c r="AI201" i="4" s="1"/>
  <c r="AG198" i="4"/>
  <c r="AC196" i="4"/>
  <c r="AE193" i="4"/>
  <c r="AG190" i="4"/>
  <c r="AC188" i="4"/>
  <c r="AE185" i="4"/>
  <c r="AG182" i="4"/>
  <c r="AC180" i="4"/>
  <c r="AE177" i="4"/>
  <c r="AG174" i="4"/>
  <c r="AC172" i="4"/>
  <c r="AE169" i="4"/>
  <c r="AG166" i="4"/>
  <c r="AC164" i="4"/>
  <c r="AE161" i="4"/>
  <c r="AG158" i="4"/>
  <c r="AC156" i="4"/>
  <c r="AE153" i="4"/>
  <c r="AI153" i="4" s="1"/>
  <c r="AG150" i="4"/>
  <c r="AC148" i="4"/>
  <c r="AE145" i="4"/>
  <c r="AG142" i="4"/>
  <c r="AC140" i="4"/>
  <c r="AE137" i="4"/>
  <c r="AI137" i="4" s="1"/>
  <c r="AG134" i="4"/>
  <c r="AC132" i="4"/>
  <c r="AE129" i="4"/>
  <c r="AG126" i="4"/>
  <c r="AC124" i="4"/>
  <c r="AE121" i="4"/>
  <c r="AG118" i="4"/>
  <c r="AC116" i="4"/>
  <c r="AE113" i="4"/>
  <c r="AG110" i="4"/>
  <c r="AC108" i="4"/>
  <c r="AE105" i="4"/>
  <c r="AG102" i="4"/>
  <c r="AC100" i="4"/>
  <c r="AE97" i="4"/>
  <c r="AG94" i="4"/>
  <c r="AC92" i="4"/>
  <c r="AE89" i="4"/>
  <c r="AI89" i="4" s="1"/>
  <c r="AG86" i="4"/>
  <c r="AC84" i="4"/>
  <c r="AE81" i="4"/>
  <c r="AG78" i="4"/>
  <c r="AC76" i="4"/>
  <c r="AE73" i="4"/>
  <c r="AI73" i="4" s="1"/>
  <c r="AG70" i="4"/>
  <c r="AC68" i="4"/>
  <c r="AE65" i="4"/>
  <c r="AG62" i="4"/>
  <c r="AC60" i="4"/>
  <c r="AE57" i="4"/>
  <c r="AG54" i="4"/>
  <c r="AC52" i="4"/>
  <c r="AE49" i="4"/>
  <c r="AG46" i="4"/>
  <c r="AC44" i="4"/>
  <c r="AE41" i="4"/>
  <c r="AG38" i="4"/>
  <c r="AC36" i="4"/>
  <c r="AE33" i="4"/>
  <c r="AG30" i="4"/>
  <c r="AC28" i="4"/>
  <c r="AE25" i="4"/>
  <c r="AI25" i="4" s="1"/>
  <c r="AG22" i="4"/>
  <c r="AC20" i="4"/>
  <c r="AE17" i="4"/>
  <c r="AE210" i="4"/>
  <c r="AI210" i="4" s="1"/>
  <c r="AE202" i="4"/>
  <c r="AI202" i="4" s="1"/>
  <c r="AE194" i="4"/>
  <c r="AI194" i="4" s="1"/>
  <c r="AG175" i="4"/>
  <c r="AG159" i="4"/>
  <c r="AC149" i="4"/>
  <c r="AG135" i="4"/>
  <c r="AG119" i="4"/>
  <c r="AG103" i="4"/>
  <c r="AC93" i="4"/>
  <c r="AI93" i="4" s="1"/>
  <c r="AC85" i="4"/>
  <c r="AI85" i="4" s="1"/>
  <c r="AC77" i="4"/>
  <c r="AI77" i="4" s="1"/>
  <c r="AE66" i="4"/>
  <c r="AI66" i="4" s="1"/>
  <c r="AG47" i="4"/>
  <c r="AC37" i="4"/>
  <c r="AI37" i="4" s="1"/>
  <c r="AE366" i="4"/>
  <c r="AI366" i="4" s="1"/>
  <c r="AG363" i="4"/>
  <c r="AC361" i="4"/>
  <c r="AE358" i="4"/>
  <c r="AI358" i="4" s="1"/>
  <c r="AG355" i="4"/>
  <c r="AC353" i="4"/>
  <c r="AE350" i="4"/>
  <c r="AI350" i="4" s="1"/>
  <c r="AG347" i="4"/>
  <c r="AC345" i="4"/>
  <c r="AE342" i="4"/>
  <c r="AI342" i="4" s="1"/>
  <c r="AG339" i="4"/>
  <c r="AC337" i="4"/>
  <c r="AE334" i="4"/>
  <c r="AI334" i="4" s="1"/>
  <c r="AG331" i="4"/>
  <c r="AC329" i="4"/>
  <c r="AE326" i="4"/>
  <c r="AI326" i="4" s="1"/>
  <c r="AG323" i="4"/>
  <c r="AC321" i="4"/>
  <c r="AE318" i="4"/>
  <c r="AI318" i="4" s="1"/>
  <c r="AG315" i="4"/>
  <c r="AC313" i="4"/>
  <c r="AE310" i="4"/>
  <c r="AI310" i="4" s="1"/>
  <c r="AG307" i="4"/>
  <c r="AC305" i="4"/>
  <c r="AE302" i="4"/>
  <c r="AI302" i="4" s="1"/>
  <c r="AG299" i="4"/>
  <c r="AC297" i="4"/>
  <c r="AE294" i="4"/>
  <c r="AI294" i="4" s="1"/>
  <c r="AG291" i="4"/>
  <c r="AC289" i="4"/>
  <c r="AE286" i="4"/>
  <c r="AI286" i="4" s="1"/>
  <c r="AG283" i="4"/>
  <c r="AC281" i="4"/>
  <c r="AE278" i="4"/>
  <c r="AG275" i="4"/>
  <c r="AC273" i="4"/>
  <c r="AE270" i="4"/>
  <c r="AG267" i="4"/>
  <c r="AC265" i="4"/>
  <c r="AE262" i="4"/>
  <c r="AG259" i="4"/>
  <c r="AC257" i="4"/>
  <c r="AE254" i="4"/>
  <c r="AI254" i="4" s="1"/>
  <c r="AG251" i="4"/>
  <c r="AC249" i="4"/>
  <c r="AE246" i="4"/>
  <c r="AI246" i="4" s="1"/>
  <c r="AG243" i="4"/>
  <c r="AC241" i="4"/>
  <c r="AE238" i="4"/>
  <c r="AG235" i="4"/>
  <c r="AC233" i="4"/>
  <c r="AE230" i="4"/>
  <c r="AG227" i="4"/>
  <c r="AC225" i="4"/>
  <c r="AE222" i="4"/>
  <c r="AI222" i="4" s="1"/>
  <c r="AG219" i="4"/>
  <c r="AC217" i="4"/>
  <c r="AE214" i="4"/>
  <c r="AI214" i="4" s="1"/>
  <c r="AG211" i="4"/>
  <c r="AC209" i="4"/>
  <c r="AE206" i="4"/>
  <c r="AG203" i="4"/>
  <c r="AC201" i="4"/>
  <c r="AE198" i="4"/>
  <c r="AG195" i="4"/>
  <c r="AC193" i="4"/>
  <c r="AE190" i="4"/>
  <c r="AI190" i="4" s="1"/>
  <c r="AG187" i="4"/>
  <c r="AC185" i="4"/>
  <c r="AE182" i="4"/>
  <c r="AI182" i="4" s="1"/>
  <c r="AG179" i="4"/>
  <c r="AC177" i="4"/>
  <c r="AE174" i="4"/>
  <c r="AI174" i="4" s="1"/>
  <c r="AG171" i="4"/>
  <c r="AC169" i="4"/>
  <c r="AE166" i="4"/>
  <c r="AI166" i="4" s="1"/>
  <c r="AG163" i="4"/>
  <c r="AC161" i="4"/>
  <c r="AE158" i="4"/>
  <c r="AI158" i="4" s="1"/>
  <c r="AG155" i="4"/>
  <c r="AC153" i="4"/>
  <c r="AE150" i="4"/>
  <c r="AI150" i="4" s="1"/>
  <c r="AG147" i="4"/>
  <c r="AC145" i="4"/>
  <c r="AE142" i="4"/>
  <c r="AG139" i="4"/>
  <c r="AC137" i="4"/>
  <c r="AE134" i="4"/>
  <c r="AI134" i="4" s="1"/>
  <c r="AG131" i="4"/>
  <c r="AC129" i="4"/>
  <c r="AE126" i="4"/>
  <c r="AG123" i="4"/>
  <c r="AC121" i="4"/>
  <c r="AE118" i="4"/>
  <c r="AI118" i="4" s="1"/>
  <c r="AG115" i="4"/>
  <c r="AC113" i="4"/>
  <c r="AE110" i="4"/>
  <c r="AI110" i="4" s="1"/>
  <c r="AG107" i="4"/>
  <c r="AC105" i="4"/>
  <c r="AE102" i="4"/>
  <c r="AI102" i="4" s="1"/>
  <c r="AG99" i="4"/>
  <c r="AC97" i="4"/>
  <c r="AE94" i="4"/>
  <c r="AI94" i="4" s="1"/>
  <c r="AG91" i="4"/>
  <c r="AC89" i="4"/>
  <c r="AE86" i="4"/>
  <c r="AI86" i="4" s="1"/>
  <c r="AG83" i="4"/>
  <c r="AC81" i="4"/>
  <c r="AE78" i="4"/>
  <c r="AG75" i="4"/>
  <c r="AC73" i="4"/>
  <c r="AE70" i="4"/>
  <c r="AI70" i="4" s="1"/>
  <c r="AG67" i="4"/>
  <c r="AC65" i="4"/>
  <c r="AE62" i="4"/>
  <c r="AG59" i="4"/>
  <c r="AC57" i="4"/>
  <c r="AE54" i="4"/>
  <c r="AI54" i="4" s="1"/>
  <c r="AG51" i="4"/>
  <c r="AC49" i="4"/>
  <c r="AE46" i="4"/>
  <c r="AI46" i="4" s="1"/>
  <c r="AG43" i="4"/>
  <c r="AC41" i="4"/>
  <c r="AE38" i="4"/>
  <c r="AI38" i="4" s="1"/>
  <c r="AG35" i="4"/>
  <c r="AC33" i="4"/>
  <c r="AE30" i="4"/>
  <c r="AI30" i="4" s="1"/>
  <c r="AG27" i="4"/>
  <c r="AF364" i="4"/>
  <c r="AJ364" i="4" s="1"/>
  <c r="AD335" i="4"/>
  <c r="AF304" i="4"/>
  <c r="AD287" i="4"/>
  <c r="AJ287" i="4" s="1"/>
  <c r="AC25" i="4"/>
  <c r="AE22" i="4"/>
  <c r="AI22" i="4" s="1"/>
  <c r="AG19" i="4"/>
  <c r="AC17" i="4"/>
  <c r="AC22" i="4"/>
  <c r="AE19" i="4"/>
  <c r="AJ360" i="4"/>
  <c r="AJ356" i="4"/>
  <c r="AJ352" i="4"/>
  <c r="AJ344" i="4"/>
  <c r="AJ340" i="4"/>
  <c r="AJ328" i="4"/>
  <c r="AJ324" i="4"/>
  <c r="AJ312" i="4"/>
  <c r="AJ304" i="4"/>
  <c r="AJ300" i="4"/>
  <c r="AJ292" i="4"/>
  <c r="AJ284" i="4"/>
  <c r="AJ280" i="4"/>
  <c r="AE24" i="4"/>
  <c r="AI24" i="4" s="1"/>
  <c r="AG21" i="4"/>
  <c r="AC19" i="4"/>
  <c r="AG18" i="4"/>
  <c r="AJ361" i="4"/>
  <c r="AJ345" i="4"/>
  <c r="AJ341" i="4"/>
  <c r="AJ329" i="4"/>
  <c r="AJ313" i="4"/>
  <c r="AJ301" i="4"/>
  <c r="AJ293" i="4"/>
  <c r="AJ285" i="4"/>
  <c r="AJ281" i="4"/>
  <c r="AJ277" i="4"/>
  <c r="AC29" i="4"/>
  <c r="AI29" i="4" s="1"/>
  <c r="AE26" i="4"/>
  <c r="AI26" i="4" s="1"/>
  <c r="AG23" i="4"/>
  <c r="AC21" i="4"/>
  <c r="AI21" i="4" s="1"/>
  <c r="AE18" i="4"/>
  <c r="AC18" i="4"/>
  <c r="AE28" i="4"/>
  <c r="AI28" i="4" s="1"/>
  <c r="AG25" i="4"/>
  <c r="AC23" i="4"/>
  <c r="AE20" i="4"/>
  <c r="AI20" i="4" s="1"/>
  <c r="AG17" i="4"/>
  <c r="AJ265" i="4"/>
  <c r="AJ261" i="4"/>
  <c r="AJ257" i="4"/>
  <c r="AJ253" i="4"/>
  <c r="AJ249" i="4"/>
  <c r="AJ245" i="4"/>
  <c r="AJ241" i="4"/>
  <c r="AJ237" i="4"/>
  <c r="AJ233" i="4"/>
  <c r="AJ229" i="4"/>
  <c r="AJ225" i="4"/>
  <c r="AJ221" i="4"/>
  <c r="AJ217" i="4"/>
  <c r="AJ209" i="4"/>
  <c r="AJ201" i="4"/>
  <c r="AJ197" i="4"/>
  <c r="AJ189" i="4"/>
  <c r="AJ131" i="4"/>
  <c r="AJ176" i="4"/>
  <c r="AJ188" i="4"/>
  <c r="AJ185" i="4"/>
  <c r="AJ228" i="4"/>
  <c r="AJ224" i="4"/>
  <c r="AJ220" i="4"/>
  <c r="AJ200" i="4"/>
  <c r="AJ196" i="4"/>
  <c r="AJ192" i="4"/>
  <c r="AJ108" i="4"/>
  <c r="AJ88" i="4"/>
  <c r="AJ164" i="4"/>
  <c r="AJ160" i="4"/>
  <c r="AJ156" i="4"/>
  <c r="AJ152" i="4"/>
  <c r="AJ148" i="4"/>
  <c r="AJ124" i="4"/>
  <c r="AJ120" i="4"/>
  <c r="AJ112" i="4"/>
  <c r="AJ105" i="4"/>
  <c r="AJ157" i="4"/>
  <c r="AJ145" i="4"/>
  <c r="AJ125" i="4"/>
  <c r="AJ117" i="4"/>
  <c r="AJ48" i="4"/>
  <c r="AJ40" i="4"/>
  <c r="AJ36" i="4"/>
  <c r="AJ32" i="4"/>
  <c r="AJ28" i="4"/>
  <c r="AJ101" i="4"/>
  <c r="AJ97" i="4"/>
  <c r="AJ93" i="4"/>
  <c r="AJ89" i="4"/>
  <c r="AJ65" i="4"/>
  <c r="AJ61" i="4"/>
  <c r="AJ57" i="4"/>
  <c r="AJ53" i="4"/>
  <c r="AJ49" i="4"/>
  <c r="AJ37" i="4"/>
  <c r="AJ99" i="4"/>
  <c r="AJ366" i="4"/>
  <c r="AJ346" i="4"/>
  <c r="AJ342" i="4"/>
  <c r="AJ310" i="4"/>
  <c r="AJ274" i="4"/>
  <c r="AJ266" i="4"/>
  <c r="AJ262" i="4"/>
  <c r="AJ254" i="4"/>
  <c r="AJ250" i="4"/>
  <c r="AJ246" i="4"/>
  <c r="AJ242" i="4"/>
  <c r="AJ238" i="4"/>
  <c r="AJ234" i="4"/>
  <c r="AJ230" i="4"/>
  <c r="AJ226" i="4"/>
  <c r="AJ222" i="4"/>
  <c r="AJ218" i="4"/>
  <c r="AJ214" i="4"/>
  <c r="AJ210" i="4"/>
  <c r="AJ194" i="4"/>
  <c r="AJ186" i="4"/>
  <c r="AJ178" i="4"/>
  <c r="AJ174" i="4"/>
  <c r="AJ170" i="4"/>
  <c r="AJ166" i="4"/>
  <c r="AJ162" i="4"/>
  <c r="AJ150" i="4"/>
  <c r="AJ138" i="4"/>
  <c r="AJ130" i="4"/>
  <c r="AJ126" i="4"/>
  <c r="AJ122" i="4"/>
  <c r="AJ118" i="4"/>
  <c r="AJ114" i="4"/>
  <c r="AJ110" i="4"/>
  <c r="AJ106" i="4"/>
  <c r="AJ102" i="4"/>
  <c r="AJ98" i="4"/>
  <c r="AJ86" i="4"/>
  <c r="AJ70" i="4"/>
  <c r="AJ66" i="4"/>
  <c r="AJ62" i="4"/>
  <c r="AJ58" i="4"/>
  <c r="AJ54" i="4"/>
  <c r="AJ50" i="4"/>
  <c r="AJ42" i="4"/>
  <c r="AJ34" i="4"/>
  <c r="AJ30" i="4"/>
  <c r="AJ26" i="4"/>
  <c r="AJ22" i="4"/>
  <c r="AJ18" i="4"/>
  <c r="AJ362" i="4"/>
  <c r="AJ358" i="4"/>
  <c r="AJ350" i="4"/>
  <c r="AJ330" i="4"/>
  <c r="AJ326" i="4"/>
  <c r="AJ318" i="4"/>
  <c r="AJ314" i="4"/>
  <c r="AJ302" i="4"/>
  <c r="AJ294" i="4"/>
  <c r="AJ286" i="4"/>
  <c r="AJ282" i="4"/>
  <c r="AJ278" i="4"/>
  <c r="AJ355" i="4"/>
  <c r="AJ351" i="4"/>
  <c r="AJ347" i="4"/>
  <c r="AJ343" i="4"/>
  <c r="AJ339" i="4"/>
  <c r="AJ335" i="4"/>
  <c r="AJ331" i="4"/>
  <c r="AJ327" i="4"/>
  <c r="AJ323" i="4"/>
  <c r="AJ319" i="4"/>
  <c r="AJ315" i="4"/>
  <c r="AJ311" i="4"/>
  <c r="AJ307" i="4"/>
  <c r="AJ303" i="4"/>
  <c r="AJ299" i="4"/>
  <c r="AJ291" i="4"/>
  <c r="AJ283" i="4"/>
  <c r="AJ279" i="4"/>
  <c r="AJ275" i="4"/>
  <c r="AJ267" i="4"/>
  <c r="AJ263" i="4"/>
  <c r="AJ255" i="4"/>
  <c r="AJ251" i="4"/>
  <c r="AJ247" i="4"/>
  <c r="AJ243" i="4"/>
  <c r="AJ239" i="4"/>
  <c r="AJ235" i="4"/>
  <c r="AJ231" i="4"/>
  <c r="AJ219" i="4"/>
  <c r="AJ215" i="4"/>
  <c r="AJ203" i="4"/>
  <c r="AJ199" i="4"/>
  <c r="AJ191" i="4"/>
  <c r="AJ175" i="4"/>
  <c r="AJ171" i="4"/>
  <c r="AJ167" i="4"/>
  <c r="AJ159" i="4"/>
  <c r="AJ151" i="4"/>
  <c r="AJ147" i="4"/>
  <c r="AJ143" i="4"/>
  <c r="AJ127" i="4"/>
  <c r="AJ123" i="4"/>
  <c r="AJ115" i="4"/>
  <c r="AJ111" i="4"/>
  <c r="AJ107" i="4"/>
  <c r="AJ103" i="4"/>
  <c r="AJ91" i="4"/>
  <c r="AJ87" i="4"/>
  <c r="AJ83" i="4"/>
  <c r="AJ75" i="4"/>
  <c r="AJ71" i="4"/>
  <c r="AJ63" i="4"/>
  <c r="AJ59" i="4"/>
  <c r="AJ55" i="4"/>
  <c r="AJ51" i="4"/>
  <c r="AJ43" i="4"/>
  <c r="AJ39" i="4"/>
  <c r="AJ31" i="4"/>
  <c r="AJ23" i="4"/>
  <c r="AJ19" i="4"/>
  <c r="AJ363" i="4"/>
  <c r="W11" i="4"/>
  <c r="Y11" i="4"/>
  <c r="AA11" i="4"/>
  <c r="AH13" i="4"/>
  <c r="W12" i="4"/>
  <c r="Y12" i="4"/>
  <c r="AA12" i="4"/>
  <c r="AH14" i="4"/>
  <c r="W13" i="4"/>
  <c r="AC15" i="4" s="1"/>
  <c r="AD15" i="4"/>
  <c r="Y13" i="4"/>
  <c r="AE15" i="4" s="1"/>
  <c r="AA13" i="4"/>
  <c r="AH15" i="4"/>
  <c r="W14" i="4"/>
  <c r="AC16" i="4" s="1"/>
  <c r="AD16" i="4"/>
  <c r="Y14" i="4"/>
  <c r="AE16" i="4" s="1"/>
  <c r="AF16" i="4"/>
  <c r="AA14" i="4"/>
  <c r="AG16" i="4" s="1"/>
  <c r="AH16" i="4"/>
  <c r="N15" i="3"/>
  <c r="L16" i="3"/>
  <c r="J16" i="3"/>
  <c r="C56" i="3"/>
  <c r="G56" i="3" s="1"/>
  <c r="C57" i="3"/>
  <c r="G57" i="3" s="1"/>
  <c r="C58" i="3"/>
  <c r="G58" i="3" s="1"/>
  <c r="C59" i="3"/>
  <c r="G59" i="3" s="1"/>
  <c r="C60" i="3"/>
  <c r="G60" i="3" s="1"/>
  <c r="C61" i="3"/>
  <c r="G61" i="3" s="1"/>
  <c r="C55" i="3"/>
  <c r="G55" i="3" s="1"/>
  <c r="C18" i="3"/>
  <c r="G18" i="3" s="1"/>
  <c r="C19" i="3"/>
  <c r="G19" i="3" s="1"/>
  <c r="C20" i="3"/>
  <c r="G20" i="3" s="1"/>
  <c r="C21" i="3"/>
  <c r="G21" i="3" s="1"/>
  <c r="C22" i="3"/>
  <c r="G22" i="3" s="1"/>
  <c r="C23" i="3"/>
  <c r="G23" i="3" s="1"/>
  <c r="C24" i="3"/>
  <c r="G24" i="3" s="1"/>
  <c r="C25" i="3"/>
  <c r="G25" i="3" s="1"/>
  <c r="C26" i="3"/>
  <c r="G26" i="3" s="1"/>
  <c r="C27" i="3"/>
  <c r="G27" i="3" s="1"/>
  <c r="C28" i="3"/>
  <c r="G28" i="3" s="1"/>
  <c r="C29" i="3"/>
  <c r="G29" i="3" s="1"/>
  <c r="C30" i="3"/>
  <c r="G30" i="3" s="1"/>
  <c r="C31" i="3"/>
  <c r="G31" i="3" s="1"/>
  <c r="C17" i="3"/>
  <c r="G17" i="3" s="1"/>
  <c r="C3" i="3"/>
  <c r="G3" i="3" s="1"/>
  <c r="C4" i="3"/>
  <c r="C5" i="3"/>
  <c r="G5" i="3" s="1"/>
  <c r="C6" i="3"/>
  <c r="G6" i="3" s="1"/>
  <c r="C7" i="3"/>
  <c r="G7" i="3" s="1"/>
  <c r="C8" i="3"/>
  <c r="G8" i="3" s="1"/>
  <c r="C2" i="3"/>
  <c r="G2" i="3" s="1"/>
  <c r="C47" i="3"/>
  <c r="G47" i="3" s="1"/>
  <c r="C48" i="3"/>
  <c r="G48" i="3" s="1"/>
  <c r="C49" i="3"/>
  <c r="G49" i="3" s="1"/>
  <c r="C50" i="3"/>
  <c r="G50" i="3" s="1"/>
  <c r="C51" i="3"/>
  <c r="G51" i="3" s="1"/>
  <c r="C52" i="3"/>
  <c r="G52" i="3" s="1"/>
  <c r="C53" i="3"/>
  <c r="G53" i="3" s="1"/>
  <c r="C54" i="3"/>
  <c r="G54" i="3" s="1"/>
  <c r="C39" i="3"/>
  <c r="G39" i="3" s="1"/>
  <c r="C40" i="3"/>
  <c r="G40" i="3" s="1"/>
  <c r="C41" i="3"/>
  <c r="G41" i="3" s="1"/>
  <c r="C42" i="3"/>
  <c r="G42" i="3" s="1"/>
  <c r="C43" i="3"/>
  <c r="G43" i="3" s="1"/>
  <c r="C44" i="3"/>
  <c r="G44" i="3" s="1"/>
  <c r="C45" i="3"/>
  <c r="G45" i="3" s="1"/>
  <c r="C46" i="3"/>
  <c r="G46" i="3" s="1"/>
  <c r="G33" i="3"/>
  <c r="G34" i="3"/>
  <c r="G35" i="3"/>
  <c r="G36" i="3"/>
  <c r="G37" i="3"/>
  <c r="G38" i="3"/>
  <c r="G32" i="3"/>
  <c r="C10" i="3"/>
  <c r="G10" i="3" s="1"/>
  <c r="C11" i="3"/>
  <c r="G11" i="3" s="1"/>
  <c r="C12" i="3"/>
  <c r="G12" i="3" s="1"/>
  <c r="C13" i="3"/>
  <c r="G13" i="3" s="1"/>
  <c r="C14" i="3"/>
  <c r="G14" i="3" s="1"/>
  <c r="C15" i="3"/>
  <c r="G15" i="3" s="1"/>
  <c r="C16" i="3"/>
  <c r="G16" i="3" s="1"/>
  <c r="C9" i="3"/>
  <c r="G9" i="3" s="1"/>
  <c r="P18" i="3"/>
  <c r="O18" i="3"/>
  <c r="N18" i="3"/>
  <c r="M18" i="3"/>
  <c r="L18" i="3"/>
  <c r="J18" i="3"/>
  <c r="K18" i="3"/>
  <c r="N20" i="3"/>
  <c r="Q2" i="3"/>
  <c r="Q9" i="3" s="1"/>
  <c r="Q10" i="3" s="1"/>
  <c r="P2" i="3"/>
  <c r="P7" i="3" s="1"/>
  <c r="O2" i="3"/>
  <c r="O9" i="3" s="1"/>
  <c r="O10" i="3" s="1"/>
  <c r="N2" i="3"/>
  <c r="N7" i="3" s="1"/>
  <c r="M2" i="3"/>
  <c r="L2" i="3"/>
  <c r="L7" i="3" s="1"/>
  <c r="K2" i="3"/>
  <c r="J2" i="3"/>
  <c r="P9" i="3"/>
  <c r="P11" i="3" s="1"/>
  <c r="J9" i="3"/>
  <c r="J11" i="3" s="1"/>
  <c r="J7" i="3"/>
  <c r="P3" i="3"/>
  <c r="O3" i="3"/>
  <c r="N3" i="3"/>
  <c r="M3" i="3"/>
  <c r="L3" i="3"/>
  <c r="K3" i="3"/>
  <c r="J3" i="3"/>
  <c r="J6" i="3" s="1"/>
  <c r="Q4" i="3"/>
  <c r="Q3" i="3"/>
  <c r="P5" i="3"/>
  <c r="P4" i="3"/>
  <c r="O5" i="3"/>
  <c r="O4" i="3"/>
  <c r="N5" i="3"/>
  <c r="N4" i="3"/>
  <c r="M5" i="3"/>
  <c r="M4" i="3"/>
  <c r="L5" i="3"/>
  <c r="L4" i="3"/>
  <c r="K5" i="3"/>
  <c r="K4" i="3"/>
  <c r="J5" i="3"/>
  <c r="J4" i="3"/>
  <c r="C37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1" i="2"/>
  <c r="C372" i="2"/>
  <c r="C10" i="2"/>
  <c r="L2" i="1"/>
  <c r="K2" i="1"/>
  <c r="J2" i="1"/>
  <c r="I2" i="1"/>
  <c r="H2" i="1"/>
  <c r="G2" i="1"/>
  <c r="F2" i="1"/>
  <c r="AJ212" i="4" l="1"/>
  <c r="AJ78" i="4"/>
  <c r="AJ41" i="4"/>
  <c r="AJ144" i="4"/>
  <c r="AI306" i="4"/>
  <c r="Q6" i="3"/>
  <c r="J15" i="3"/>
  <c r="J20" i="3" s="1"/>
  <c r="L17" i="3"/>
  <c r="O16" i="3"/>
  <c r="AI16" i="4"/>
  <c r="AI18" i="4"/>
  <c r="AI78" i="4"/>
  <c r="AI142" i="4"/>
  <c r="AI206" i="4"/>
  <c r="AI270" i="4"/>
  <c r="AI49" i="4"/>
  <c r="AI113" i="4"/>
  <c r="AI177" i="4"/>
  <c r="AI321" i="4"/>
  <c r="AI60" i="4"/>
  <c r="AI124" i="4"/>
  <c r="AI188" i="4"/>
  <c r="AI252" i="4"/>
  <c r="AI316" i="4"/>
  <c r="AI31" i="4"/>
  <c r="AI95" i="4"/>
  <c r="AI159" i="4"/>
  <c r="AI223" i="4"/>
  <c r="AI287" i="4"/>
  <c r="AI351" i="4"/>
  <c r="AI203" i="4"/>
  <c r="AI235" i="4"/>
  <c r="AI267" i="4"/>
  <c r="AJ128" i="4"/>
  <c r="AJ45" i="4"/>
  <c r="AI59" i="4"/>
  <c r="AI123" i="4"/>
  <c r="AI274" i="4"/>
  <c r="AI258" i="4"/>
  <c r="AI362" i="4"/>
  <c r="AI266" i="4"/>
  <c r="Q17" i="3"/>
  <c r="AI340" i="4"/>
  <c r="Q7" i="3"/>
  <c r="Q8" i="3" s="1"/>
  <c r="J17" i="3"/>
  <c r="M16" i="3"/>
  <c r="M19" i="3" s="1"/>
  <c r="M21" i="3" s="1"/>
  <c r="P15" i="3"/>
  <c r="P20" i="3" s="1"/>
  <c r="AI62" i="4"/>
  <c r="AI126" i="4"/>
  <c r="AI33" i="4"/>
  <c r="AI97" i="4"/>
  <c r="AI161" i="4"/>
  <c r="AI305" i="4"/>
  <c r="AI44" i="4"/>
  <c r="AI108" i="4"/>
  <c r="AI172" i="4"/>
  <c r="AI236" i="4"/>
  <c r="AI300" i="4"/>
  <c r="AI364" i="4"/>
  <c r="AI79" i="4"/>
  <c r="AI143" i="4"/>
  <c r="AI207" i="4"/>
  <c r="AI271" i="4"/>
  <c r="AI335" i="4"/>
  <c r="AI211" i="4"/>
  <c r="AI243" i="4"/>
  <c r="AI43" i="4"/>
  <c r="AI107" i="4"/>
  <c r="AI171" i="4"/>
  <c r="AI283" i="4"/>
  <c r="AI363" i="4"/>
  <c r="AI209" i="4"/>
  <c r="AI290" i="4"/>
  <c r="AI114" i="4"/>
  <c r="AI276" i="4"/>
  <c r="K15" i="3"/>
  <c r="M17" i="3"/>
  <c r="P16" i="3"/>
  <c r="AC14" i="4"/>
  <c r="AI19" i="4"/>
  <c r="AI278" i="4"/>
  <c r="AI57" i="4"/>
  <c r="AI121" i="4"/>
  <c r="AI185" i="4"/>
  <c r="AI329" i="4"/>
  <c r="AI68" i="4"/>
  <c r="AI132" i="4"/>
  <c r="AI196" i="4"/>
  <c r="AI324" i="4"/>
  <c r="AI39" i="4"/>
  <c r="AI103" i="4"/>
  <c r="AI167" i="4"/>
  <c r="AI231" i="4"/>
  <c r="AI295" i="4"/>
  <c r="AI359" i="4"/>
  <c r="AI82" i="4"/>
  <c r="AI323" i="4"/>
  <c r="AI67" i="4"/>
  <c r="AI131" i="4"/>
  <c r="AI331" i="4"/>
  <c r="AI314" i="4"/>
  <c r="AI322" i="4"/>
  <c r="AI233" i="4"/>
  <c r="AI298" i="4"/>
  <c r="O17" i="3"/>
  <c r="AI230" i="4"/>
  <c r="AI225" i="4"/>
  <c r="L6" i="3"/>
  <c r="L8" i="3" s="1"/>
  <c r="K16" i="3"/>
  <c r="P17" i="3"/>
  <c r="AI238" i="4"/>
  <c r="AI17" i="4"/>
  <c r="AI81" i="4"/>
  <c r="AI145" i="4"/>
  <c r="AI265" i="4"/>
  <c r="AI289" i="4"/>
  <c r="AI353" i="4"/>
  <c r="AI92" i="4"/>
  <c r="AI156" i="4"/>
  <c r="AI220" i="4"/>
  <c r="AI284" i="4"/>
  <c r="AI348" i="4"/>
  <c r="AI63" i="4"/>
  <c r="AI127" i="4"/>
  <c r="AI191" i="4"/>
  <c r="AI255" i="4"/>
  <c r="AI319" i="4"/>
  <c r="AI90" i="4"/>
  <c r="AI187" i="4"/>
  <c r="AI219" i="4"/>
  <c r="AI251" i="4"/>
  <c r="AI27" i="4"/>
  <c r="AI91" i="4"/>
  <c r="AI155" i="4"/>
  <c r="AI179" i="4"/>
  <c r="AI226" i="4"/>
  <c r="AI234" i="4"/>
  <c r="AI257" i="4"/>
  <c r="O15" i="3"/>
  <c r="O22" i="3" s="1"/>
  <c r="O23" i="3" s="1"/>
  <c r="M15" i="3"/>
  <c r="M20" i="3" s="1"/>
  <c r="K17" i="3"/>
  <c r="N16" i="3"/>
  <c r="N19" i="3" s="1"/>
  <c r="N21" i="3" s="1"/>
  <c r="Q15" i="3"/>
  <c r="Q22" i="3" s="1"/>
  <c r="Q23" i="3" s="1"/>
  <c r="AI15" i="4"/>
  <c r="AI198" i="4"/>
  <c r="AI262" i="4"/>
  <c r="AI41" i="4"/>
  <c r="AI105" i="4"/>
  <c r="AI169" i="4"/>
  <c r="AI313" i="4"/>
  <c r="AI52" i="4"/>
  <c r="AI116" i="4"/>
  <c r="AI180" i="4"/>
  <c r="AI244" i="4"/>
  <c r="AI308" i="4"/>
  <c r="AI50" i="4"/>
  <c r="AI23" i="4"/>
  <c r="AI87" i="4"/>
  <c r="AI151" i="4"/>
  <c r="AI215" i="4"/>
  <c r="AI279" i="4"/>
  <c r="AI343" i="4"/>
  <c r="AI291" i="4"/>
  <c r="AI339" i="4"/>
  <c r="AI51" i="4"/>
  <c r="AI115" i="4"/>
  <c r="AI299" i="4"/>
  <c r="AI242" i="4"/>
  <c r="AI250" i="4"/>
  <c r="AI354" i="4"/>
  <c r="AI273" i="4"/>
  <c r="AI330" i="4"/>
  <c r="AI178" i="4"/>
  <c r="L15" i="3"/>
  <c r="L20" i="3" s="1"/>
  <c r="N17" i="3"/>
  <c r="Q16" i="3"/>
  <c r="AI65" i="4"/>
  <c r="AI129" i="4"/>
  <c r="AI193" i="4"/>
  <c r="AI217" i="4"/>
  <c r="AI241" i="4"/>
  <c r="AI337" i="4"/>
  <c r="AI76" i="4"/>
  <c r="AI140" i="4"/>
  <c r="AI204" i="4"/>
  <c r="AI268" i="4"/>
  <c r="AI332" i="4"/>
  <c r="AI58" i="4"/>
  <c r="AI47" i="4"/>
  <c r="AI111" i="4"/>
  <c r="AI175" i="4"/>
  <c r="AI239" i="4"/>
  <c r="AI303" i="4"/>
  <c r="AI34" i="4"/>
  <c r="AI195" i="4"/>
  <c r="AI227" i="4"/>
  <c r="AI259" i="4"/>
  <c r="AJ305" i="4"/>
  <c r="AI75" i="4"/>
  <c r="AI139" i="4"/>
  <c r="AI347" i="4"/>
  <c r="AJ16" i="4"/>
  <c r="AG15" i="4"/>
  <c r="AE14" i="4"/>
  <c r="AI14" i="4" s="1"/>
  <c r="AC13" i="4"/>
  <c r="AF15" i="4"/>
  <c r="AJ15" i="4" s="1"/>
  <c r="AD14" i="4"/>
  <c r="AG13" i="4"/>
  <c r="AF13" i="4"/>
  <c r="AG14" i="4"/>
  <c r="AE13" i="4"/>
  <c r="AF14" i="4"/>
  <c r="AD13" i="4"/>
  <c r="Q19" i="3"/>
  <c r="O20" i="3"/>
  <c r="O19" i="3"/>
  <c r="J19" i="3"/>
  <c r="J21" i="3" s="1"/>
  <c r="N22" i="3"/>
  <c r="N23" i="3" s="1"/>
  <c r="Q20" i="3"/>
  <c r="N6" i="3"/>
  <c r="N8" i="3" s="1"/>
  <c r="J22" i="3"/>
  <c r="J24" i="3" s="1"/>
  <c r="L22" i="3"/>
  <c r="L23" i="3" s="1"/>
  <c r="J8" i="3"/>
  <c r="O6" i="3"/>
  <c r="M6" i="3"/>
  <c r="N9" i="3"/>
  <c r="N11" i="3" s="1"/>
  <c r="L9" i="3"/>
  <c r="L10" i="3" s="1"/>
  <c r="M7" i="3"/>
  <c r="K6" i="3"/>
  <c r="P6" i="3"/>
  <c r="P8" i="3" s="1"/>
  <c r="O7" i="3"/>
  <c r="O8" i="3" s="1"/>
  <c r="M9" i="3"/>
  <c r="M10" i="3" s="1"/>
  <c r="K9" i="3"/>
  <c r="K10" i="3" s="1"/>
  <c r="K7" i="3"/>
  <c r="K22" i="3" l="1"/>
  <c r="K23" i="3" s="1"/>
  <c r="K20" i="3"/>
  <c r="M22" i="3"/>
  <c r="M23" i="3" s="1"/>
  <c r="P19" i="3"/>
  <c r="P21" i="3" s="1"/>
  <c r="P22" i="3"/>
  <c r="P24" i="3" s="1"/>
  <c r="L19" i="3"/>
  <c r="L21" i="3" s="1"/>
  <c r="K19" i="3"/>
  <c r="AJ14" i="4"/>
  <c r="AJ13" i="4"/>
  <c r="AI13" i="4"/>
  <c r="Q21" i="3"/>
  <c r="O21" i="3"/>
  <c r="M8" i="3"/>
  <c r="K8" i="3"/>
  <c r="K21" i="3" l="1"/>
</calcChain>
</file>

<file path=xl/sharedStrings.xml><?xml version="1.0" encoding="utf-8"?>
<sst xmlns="http://schemas.openxmlformats.org/spreadsheetml/2006/main" count="752" uniqueCount="493">
  <si>
    <t>pc1</t>
  </si>
  <si>
    <t>loadings</t>
  </si>
  <si>
    <t>us_equity_index_resi_g</t>
  </si>
  <si>
    <t>us_interbank_spread_resi_g</t>
  </si>
  <si>
    <t>us_yield_curve_resi_g</t>
  </si>
  <si>
    <t>us_credit_spread_resi_g</t>
  </si>
  <si>
    <t>us_loans_credit_resi_g</t>
  </si>
  <si>
    <t>us_fx_rate_resi_g</t>
  </si>
  <si>
    <t>us_equity_vol_resi_g</t>
  </si>
  <si>
    <t>fra_equity_index_resi_g</t>
  </si>
  <si>
    <t>fra_interbank_spread_resi_g</t>
  </si>
  <si>
    <t>fra_yield_curve_resi_g</t>
  </si>
  <si>
    <t>fra_sovereign_spread_resi_g</t>
  </si>
  <si>
    <t>fra_loans_credit_resi_g</t>
  </si>
  <si>
    <t>fra_fx_rate_resi_g</t>
  </si>
  <si>
    <t>fra_equity_vol_resi_g</t>
  </si>
  <si>
    <t>de_equity_index_resi_g</t>
  </si>
  <si>
    <t>de_interbank_spread_resi_g</t>
  </si>
  <si>
    <t>de_yield_curve_resi_g</t>
  </si>
  <si>
    <t>de_credit_spread_resi_g</t>
  </si>
  <si>
    <t>de_loans_credit_resi_g</t>
  </si>
  <si>
    <t>de_fx_rate_resi_g</t>
  </si>
  <si>
    <t>de_equity_vol_resi_g</t>
  </si>
  <si>
    <t>it_equity_index_resi_g</t>
  </si>
  <si>
    <t>it_interbank_spread_resi_g</t>
  </si>
  <si>
    <t>it_yield_curve_resi_g</t>
  </si>
  <si>
    <t>it_sovereign_spread_resi_g</t>
  </si>
  <si>
    <t>it_loans_credit_resi_g</t>
  </si>
  <si>
    <t>it_fx_rate_resi_g</t>
  </si>
  <si>
    <t>it_equity_vol_resi_g</t>
  </si>
  <si>
    <t>jpn_equity_index_resi_g</t>
  </si>
  <si>
    <t>jpn_interbank_spread_resi_g</t>
  </si>
  <si>
    <t>jpn_yield_curve_resi_g</t>
  </si>
  <si>
    <t>jpn_credit_spread_resi_g</t>
  </si>
  <si>
    <t>jpn_loans_credit_resi_g</t>
  </si>
  <si>
    <t>jpn_fx_rate_resi_g</t>
  </si>
  <si>
    <t>jpn_equity_vol_resi_g</t>
  </si>
  <si>
    <t>swe_equity_index_resi_g</t>
  </si>
  <si>
    <t>swe_interbank_spread_resi_g</t>
  </si>
  <si>
    <t>swe_yield_curve_resi_g</t>
  </si>
  <si>
    <t>swe_sovereign_spread_resi_g</t>
  </si>
  <si>
    <t>swe_loans_credit_resi_g</t>
  </si>
  <si>
    <t>swe_fx_rate_resi_g</t>
  </si>
  <si>
    <t>swe_equity_vol_resi_g</t>
  </si>
  <si>
    <t>che_equity_index_resi_g</t>
  </si>
  <si>
    <t>che_interbank_spread_resi_g</t>
  </si>
  <si>
    <t>che_yield_curve_resi_g</t>
  </si>
  <si>
    <t>che_sovereign_spread_resi_g</t>
  </si>
  <si>
    <t>che_loans_credit_resi_g</t>
  </si>
  <si>
    <t>che_fx_rate_resi_g</t>
  </si>
  <si>
    <t>che_equity_vol_resi_g</t>
  </si>
  <si>
    <t>uk_equity_index_resi_g</t>
  </si>
  <si>
    <t>uk_interbank_spread_resi_g</t>
  </si>
  <si>
    <t>uk_yield_curve_resi_g</t>
  </si>
  <si>
    <t>uk_credit_spread_resi_g</t>
  </si>
  <si>
    <t>uk_loans_credit_resi_g</t>
  </si>
  <si>
    <t>uk_fx_rate_resi_g</t>
  </si>
  <si>
    <t>uk_equity_vol_resi_g</t>
  </si>
  <si>
    <t>Equity</t>
  </si>
  <si>
    <t>Interbank Spread</t>
  </si>
  <si>
    <t>Credit Spread</t>
  </si>
  <si>
    <t>Foreign Exchange</t>
  </si>
  <si>
    <t>Sovereign Spread</t>
  </si>
  <si>
    <t>Yield Curve Slope</t>
  </si>
  <si>
    <t>Equity Volatility</t>
  </si>
  <si>
    <t>Loans/ Credit</t>
  </si>
  <si>
    <t>ym</t>
  </si>
  <si>
    <t>pc1_gfci</t>
  </si>
  <si>
    <t>5-month moving average</t>
  </si>
  <si>
    <t>pc2</t>
  </si>
  <si>
    <t>us_equity_index_resi_d</t>
  </si>
  <si>
    <t>us_interbank_spread_resi_d</t>
  </si>
  <si>
    <t>us_yield_curve_resi_d</t>
  </si>
  <si>
    <t>us_credit_spread_resi_d</t>
  </si>
  <si>
    <t>us_loans_credit_resi_d</t>
  </si>
  <si>
    <t>us_fx_rate_resi_d</t>
  </si>
  <si>
    <t>us_equity_vol_resi_d</t>
  </si>
  <si>
    <t>fra_equity_index_resi_d</t>
  </si>
  <si>
    <t>fra_interbank_spread_resi_d</t>
  </si>
  <si>
    <t>fra_yield_curve_resi_d</t>
  </si>
  <si>
    <t>fra_sovereign_spread_resi_d</t>
  </si>
  <si>
    <t>fra_credit_spread_resi_d</t>
  </si>
  <si>
    <t>fra_loans_credit_resi_d</t>
  </si>
  <si>
    <t>fra_fx_rate_resi_d</t>
  </si>
  <si>
    <t>fra_equity_vol_resi_d</t>
  </si>
  <si>
    <t>de_equity_index_resi_d</t>
  </si>
  <si>
    <t>de_interbank_spread_resi_d</t>
  </si>
  <si>
    <t>de_yield_curve_resi_d</t>
  </si>
  <si>
    <t>de_credit_spread_resi_d</t>
  </si>
  <si>
    <t>de_loans_credit_resi_d</t>
  </si>
  <si>
    <t>de_fx_rate_resi_d</t>
  </si>
  <si>
    <t>de_equity_vol_resi_d</t>
  </si>
  <si>
    <t>it_equity_index_resi_d</t>
  </si>
  <si>
    <t>it_interbank_spread_resi_d</t>
  </si>
  <si>
    <t>it_yield_curve_resi_d</t>
  </si>
  <si>
    <t>it_sovereign_spread_resi_d</t>
  </si>
  <si>
    <t>it_credit_spread_resi_d</t>
  </si>
  <si>
    <t>it_loans_credit_resi_d</t>
  </si>
  <si>
    <t>it_fx_rate_resi_d</t>
  </si>
  <si>
    <t>it_equity_vol_resi_d</t>
  </si>
  <si>
    <t>jpn_equity_index_resi_d</t>
  </si>
  <si>
    <t>jpn_interbank_spread_resi_d</t>
  </si>
  <si>
    <t>jpn_yield_curve_resi_d</t>
  </si>
  <si>
    <t>jpn_credit_spread_resi_d</t>
  </si>
  <si>
    <t>jpn_loans_credit_resi_d</t>
  </si>
  <si>
    <t>jpn_fx_rate_resi_d</t>
  </si>
  <si>
    <t>jpn_equity_vol_resi_d</t>
  </si>
  <si>
    <t>swe_equity_index_resi_d</t>
  </si>
  <si>
    <t>swe_interbank_spread_resi_d</t>
  </si>
  <si>
    <t>swe_yield_curve_resi_d</t>
  </si>
  <si>
    <t>swe_sovereign_spread_resi_d</t>
  </si>
  <si>
    <t>swe_credit_spread_resi_d</t>
  </si>
  <si>
    <t>swe_loans_credit_resi_d</t>
  </si>
  <si>
    <t>swe_fx_rate_resi_d</t>
  </si>
  <si>
    <t>swe_equity_vol_resi_d</t>
  </si>
  <si>
    <t>che_equity_index_resi_d</t>
  </si>
  <si>
    <t>che_interbank_spread_resi_d</t>
  </si>
  <si>
    <t>che_yield_curve_resi_d</t>
  </si>
  <si>
    <t>che_sovereign_spread_resi_d</t>
  </si>
  <si>
    <t>che_credit_spread_resi_d</t>
  </si>
  <si>
    <t>che_loans_credit_resi_d</t>
  </si>
  <si>
    <t>che_fx_rate_resi_d</t>
  </si>
  <si>
    <t>che_equity_vol_resi_d</t>
  </si>
  <si>
    <t>uk_equity_index_resi_d</t>
  </si>
  <si>
    <t>uk_interbank_spread_resi_d</t>
  </si>
  <si>
    <t>uk_yield_curve_resi_d</t>
  </si>
  <si>
    <t>uk_credit_spread_resi_d</t>
  </si>
  <si>
    <t>uk_loans_credit_resi_d</t>
  </si>
  <si>
    <t>uk_fx_rate_resi_d</t>
  </si>
  <si>
    <t>uk_equity_vol_resi_d</t>
  </si>
  <si>
    <t>Equity Index</t>
  </si>
  <si>
    <t>min</t>
  </si>
  <si>
    <t>max</t>
  </si>
  <si>
    <t>non-US average</t>
  </si>
  <si>
    <t>US</t>
  </si>
  <si>
    <t>range</t>
  </si>
  <si>
    <t>min if negative</t>
  </si>
  <si>
    <t>range plus min if negative</t>
  </si>
  <si>
    <t>min or max if max negative</t>
  </si>
  <si>
    <t>min to show</t>
  </si>
  <si>
    <t>min to hide</t>
  </si>
  <si>
    <t>pc2 sign inverted</t>
  </si>
  <si>
    <t>pc1_dfci_us</t>
  </si>
  <si>
    <t>pc2_dfci_us</t>
  </si>
  <si>
    <t>pc1_dfci_fra</t>
  </si>
  <si>
    <t>pc2_dfci_fra</t>
  </si>
  <si>
    <t>pc1_dfci_de</t>
  </si>
  <si>
    <t>pc2_dfci_de</t>
  </si>
  <si>
    <t>pc1_dfci_it</t>
  </si>
  <si>
    <t>pc2_dfci_it</t>
  </si>
  <si>
    <t>pc1_dfci_jpn</t>
  </si>
  <si>
    <t>pc2_dfci_jpn</t>
  </si>
  <si>
    <t>pc1_dfci_swe</t>
  </si>
  <si>
    <t>pc2_dfci_swe</t>
  </si>
  <si>
    <t>pc1_dfci_che</t>
  </si>
  <si>
    <t>pc2_dfci_che</t>
  </si>
  <si>
    <t>pc1_dfci_uk</t>
  </si>
  <si>
    <t>pc2_dfci_uk</t>
  </si>
  <si>
    <t>pc1 min</t>
  </si>
  <si>
    <t>pc2 min</t>
  </si>
  <si>
    <t>pc1 max</t>
  </si>
  <si>
    <t>pc1 median</t>
  </si>
  <si>
    <t>pc2 max</t>
  </si>
  <si>
    <t>pc2 median</t>
  </si>
  <si>
    <t>pc1 range</t>
  </si>
  <si>
    <t>pc2 range</t>
  </si>
  <si>
    <t>inverted pc2 fra</t>
  </si>
  <si>
    <t>inverted pc2 jpn</t>
  </si>
  <si>
    <t>inverted pc2 swe</t>
  </si>
  <si>
    <t>inverted pc2 che</t>
  </si>
  <si>
    <t>5 month average</t>
  </si>
  <si>
    <t>FR</t>
  </si>
  <si>
    <t>DE</t>
  </si>
  <si>
    <t>IT</t>
  </si>
  <si>
    <t>JP</t>
  </si>
  <si>
    <t>SW</t>
  </si>
  <si>
    <t>CH</t>
  </si>
  <si>
    <t>UK</t>
  </si>
  <si>
    <t>Sum</t>
  </si>
  <si>
    <t>Lending/Credit</t>
  </si>
  <si>
    <t>Exchange Rate</t>
  </si>
  <si>
    <t>Sovereign</t>
  </si>
  <si>
    <t>fra</t>
  </si>
  <si>
    <t>de</t>
  </si>
  <si>
    <t>it</t>
  </si>
  <si>
    <t>jpn</t>
  </si>
  <si>
    <t>swe</t>
  </si>
  <si>
    <t>che</t>
  </si>
  <si>
    <t>uk</t>
  </si>
  <si>
    <t>us</t>
  </si>
  <si>
    <t>interbank_spread</t>
  </si>
  <si>
    <t>equity_index</t>
  </si>
  <si>
    <t>yield_curve</t>
  </si>
  <si>
    <t>sovereign_spread</t>
  </si>
  <si>
    <t>fx_rate</t>
  </si>
  <si>
    <t>loans_credit</t>
  </si>
  <si>
    <t>credit_spread</t>
  </si>
  <si>
    <t>equity_vol</t>
  </si>
  <si>
    <t>Table A5: Domestic Financial Conditions Indices, loadings on domestic financial variables</t>
  </si>
  <si>
    <t>First Domestic Financial Conditions Index (DFCI1) Loadings</t>
  </si>
  <si>
    <t>Second Domestic Financial Conditions Index (DFCI2) Loadings</t>
  </si>
  <si>
    <t>Table A4: Global Financial Conditions Index, Loadings on all Financial Variables</t>
  </si>
  <si>
    <t>B. Second Domestic Financial Conditions Index (DFCI2)</t>
  </si>
  <si>
    <t>A. First Domestic Financial Conditions Index (DFCI1)</t>
  </si>
  <si>
    <t>Table 1: Impact of New Monetary Policy Tools on Domestic Financial Conditions</t>
  </si>
  <si>
    <t>Inflation</t>
  </si>
  <si>
    <t>Activity</t>
  </si>
  <si>
    <t>Table A1: Testing the independent impact of short-term policy rates on future activity and inflation</t>
  </si>
  <si>
    <t>Second Domestic FCI</t>
  </si>
  <si>
    <t>First Domestic FCI</t>
  </si>
  <si>
    <t>Table A2: Examining the impact of the domestic policy rate on domestic financial conditions</t>
  </si>
  <si>
    <t>Both DFCI's</t>
  </si>
  <si>
    <t>One DFCI</t>
  </si>
  <si>
    <t>Table A3: The impact of domestic financial conditions on activity and inflation</t>
  </si>
  <si>
    <t>Figure 4: Domestic Financial Conditions Indexes</t>
  </si>
  <si>
    <t>B. Second</t>
  </si>
  <si>
    <t>B. Second Domestic Financial Conditions Index</t>
  </si>
  <si>
    <t>1.10</t>
  </si>
  <si>
    <t>2.31</t>
  </si>
  <si>
    <t>0.41</t>
  </si>
  <si>
    <t>0.36</t>
  </si>
  <si>
    <t>0.03</t>
  </si>
  <si>
    <t>0.00</t>
  </si>
  <si>
    <t>0.79</t>
  </si>
  <si>
    <t>0.84</t>
  </si>
  <si>
    <t>0.06</t>
  </si>
  <si>
    <t>0.02</t>
  </si>
  <si>
    <t>0.05</t>
  </si>
  <si>
    <t>0.58</t>
  </si>
  <si>
    <t>0.54</t>
  </si>
  <si>
    <t>0.31</t>
  </si>
  <si>
    <t>0.55</t>
  </si>
  <si>
    <t>2.01</t>
  </si>
  <si>
    <t>0.23</t>
  </si>
  <si>
    <t>0.44</t>
  </si>
  <si>
    <t>0.16</t>
  </si>
  <si>
    <t>0.97</t>
  </si>
  <si>
    <t>1.16</t>
  </si>
  <si>
    <t>0.07</t>
  </si>
  <si>
    <t>0.11</t>
  </si>
  <si>
    <t>0.13</t>
  </si>
  <si>
    <t>0.73</t>
  </si>
  <si>
    <t>0.40</t>
  </si>
  <si>
    <t>0.15</t>
  </si>
  <si>
    <t>0.08</t>
  </si>
  <si>
    <t>0.98</t>
  </si>
  <si>
    <t>0.01</t>
  </si>
  <si>
    <t>0.25</t>
  </si>
  <si>
    <t>0.22</t>
  </si>
  <si>
    <t>(9.14)</t>
  </si>
  <si>
    <t>0.45</t>
  </si>
  <si>
    <t>210.00</t>
  </si>
  <si>
    <t>0.59</t>
  </si>
  <si>
    <t>0.19</t>
  </si>
  <si>
    <t>-0.07</t>
  </si>
  <si>
    <t>(-0.78)</t>
  </si>
  <si>
    <t>0.77</t>
  </si>
  <si>
    <t>0.48</t>
  </si>
  <si>
    <t>0.63</t>
  </si>
  <si>
    <t>(11.01)</t>
  </si>
  <si>
    <t>-0.02</t>
  </si>
  <si>
    <t>0.60</t>
  </si>
  <si>
    <t>0.20</t>
  </si>
  <si>
    <t>0.17</t>
  </si>
  <si>
    <t>0.49</t>
  </si>
  <si>
    <t>0.43</t>
  </si>
  <si>
    <t>0.21</t>
  </si>
  <si>
    <t>0.14</t>
  </si>
  <si>
    <t>0.35</t>
  </si>
  <si>
    <t>-0.31</t>
  </si>
  <si>
    <t>0.71</t>
  </si>
  <si>
    <t>0.30</t>
  </si>
  <si>
    <t>-0.06</t>
  </si>
  <si>
    <t>0.80</t>
  </si>
  <si>
    <t>-0.30</t>
  </si>
  <si>
    <t>0.24</t>
  </si>
  <si>
    <t>0.70</t>
  </si>
  <si>
    <t>0.42</t>
  </si>
  <si>
    <t>0.72</t>
  </si>
  <si>
    <t>0.67</t>
  </si>
  <si>
    <t>-0.04</t>
  </si>
  <si>
    <t>-0.09</t>
  </si>
  <si>
    <t>-0.03</t>
  </si>
  <si>
    <t>-1.54</t>
  </si>
  <si>
    <t>1.51</t>
  </si>
  <si>
    <t>-0.13</t>
  </si>
  <si>
    <t>-0.12</t>
  </si>
  <si>
    <t>0.04</t>
  </si>
  <si>
    <t>-1.50</t>
  </si>
  <si>
    <t>0.65</t>
  </si>
  <si>
    <t>-0.01</t>
  </si>
  <si>
    <t>-0.36</t>
  </si>
  <si>
    <t>-2.98</t>
  </si>
  <si>
    <t>-0.16</t>
  </si>
  <si>
    <t>-0.10</t>
  </si>
  <si>
    <t>country</t>
  </si>
  <si>
    <t>Explained variance</t>
  </si>
  <si>
    <t>Share of variance (%)</t>
  </si>
  <si>
    <t>AVG 2013-2019</t>
  </si>
  <si>
    <t>AVG 1995-2013</t>
  </si>
  <si>
    <t>table 1</t>
  </si>
  <si>
    <t/>
  </si>
  <si>
    <t>All datapoints</t>
  </si>
  <si>
    <t>x</t>
  </si>
  <si>
    <t>y</t>
  </si>
  <si>
    <t>Table 2: Percentiles of DFCI1 when each NMP is initially implemented</t>
  </si>
  <si>
    <t>Average percentile ex NR</t>
  </si>
  <si>
    <t>Average percentile by instrument</t>
  </si>
  <si>
    <t>avgdfci_pctile</t>
  </si>
  <si>
    <t>90to70</t>
  </si>
  <si>
    <t>70to50</t>
  </si>
  <si>
    <t>70</t>
  </si>
  <si>
    <t>Table 1 coefficients</t>
  </si>
  <si>
    <t>qe_b</t>
  </si>
  <si>
    <t>me_b</t>
  </si>
  <si>
    <t>qe+me</t>
  </si>
  <si>
    <t>France</t>
  </si>
  <si>
    <t>Germany</t>
  </si>
  <si>
    <t>Italy</t>
  </si>
  <si>
    <t>Japan</t>
  </si>
  <si>
    <t>Sweden</t>
  </si>
  <si>
    <t>Switzerland</t>
  </si>
  <si>
    <t>France (0.710)</t>
  </si>
  <si>
    <t>Germany (0.500)</t>
  </si>
  <si>
    <t>Japan (0.428)</t>
  </si>
  <si>
    <t>Sweden (0.732)</t>
  </si>
  <si>
    <t>Switzerland (0.452)</t>
  </si>
  <si>
    <t>US      (0.517)</t>
  </si>
  <si>
    <t>Italy      (0.494)</t>
  </si>
  <si>
    <t>UK      (0.496)</t>
  </si>
  <si>
    <t>-0.001</t>
  </si>
  <si>
    <t>average x</t>
  </si>
  <si>
    <t>average x without nrd</t>
  </si>
  <si>
    <t>L.pc1_coin</t>
  </si>
  <si>
    <t>fgs long run</t>
  </si>
  <si>
    <t>me long run</t>
  </si>
  <si>
    <t>qe long run</t>
  </si>
  <si>
    <t>me+qe long run</t>
  </si>
  <si>
    <t>(1.21)</t>
  </si>
  <si>
    <t>(-1.92)</t>
  </si>
  <si>
    <t>(1.65)</t>
  </si>
  <si>
    <t>(1.05)</t>
  </si>
  <si>
    <t>(0.26)</t>
  </si>
  <si>
    <t>292.00</t>
  </si>
  <si>
    <t>0.82</t>
  </si>
  <si>
    <t>0.92</t>
  </si>
  <si>
    <t>0.66</t>
  </si>
  <si>
    <t>0.61</t>
  </si>
  <si>
    <t>0.87</t>
  </si>
  <si>
    <t>1.72</t>
  </si>
  <si>
    <t>0.12</t>
  </si>
  <si>
    <t>0.91</t>
  </si>
  <si>
    <t>1.41</t>
  </si>
  <si>
    <t>1.31</t>
  </si>
  <si>
    <t>0.64</t>
  </si>
  <si>
    <t>7.45</t>
  </si>
  <si>
    <t>10.37</t>
  </si>
  <si>
    <t>9.57</t>
  </si>
  <si>
    <t>1.19</t>
  </si>
  <si>
    <t>0.51</t>
  </si>
  <si>
    <t>0.90</t>
  </si>
  <si>
    <t>6.05</t>
  </si>
  <si>
    <t>5.23</t>
  </si>
  <si>
    <t>5.66</t>
  </si>
  <si>
    <t>0.68</t>
  </si>
  <si>
    <t>2.39</t>
  </si>
  <si>
    <t>1.59</t>
  </si>
  <si>
    <t>1.78</t>
  </si>
  <si>
    <t>1.55</t>
  </si>
  <si>
    <t>0.10</t>
  </si>
  <si>
    <t>3.42</t>
  </si>
  <si>
    <t>8.82</t>
  </si>
  <si>
    <t>11.27</t>
  </si>
  <si>
    <t>8.11</t>
  </si>
  <si>
    <t>1.40</t>
  </si>
  <si>
    <t>1.99</t>
  </si>
  <si>
    <t>1.82</t>
  </si>
  <si>
    <t>0.99</t>
  </si>
  <si>
    <t>3.46</t>
  </si>
  <si>
    <t>2.74</t>
  </si>
  <si>
    <t>0.96</t>
  </si>
  <si>
    <t>0.86</t>
  </si>
  <si>
    <t>-0.11</t>
  </si>
  <si>
    <t>-0.77</t>
  </si>
  <si>
    <t>1.88</t>
  </si>
  <si>
    <t>1.01</t>
  </si>
  <si>
    <t>-1.04</t>
  </si>
  <si>
    <t>-0.60</t>
  </si>
  <si>
    <t>-0.14</t>
  </si>
  <si>
    <t>-0.24</t>
  </si>
  <si>
    <t>-2.65</t>
  </si>
  <si>
    <t>-2.39</t>
  </si>
  <si>
    <t>3.67</t>
  </si>
  <si>
    <t>2.76</t>
  </si>
  <si>
    <t>-0.27</t>
  </si>
  <si>
    <t>-3.33</t>
  </si>
  <si>
    <t>1.47</t>
  </si>
  <si>
    <t>-3.22</t>
  </si>
  <si>
    <t>-0.85</t>
  </si>
  <si>
    <t>-0.32</t>
  </si>
  <si>
    <t>1.06</t>
  </si>
  <si>
    <t>1.46</t>
  </si>
  <si>
    <t>-0.82</t>
  </si>
  <si>
    <t>1.48</t>
  </si>
  <si>
    <t>-0.18</t>
  </si>
  <si>
    <t>-1.06</t>
  </si>
  <si>
    <t>2.83</t>
  </si>
  <si>
    <t>-1.85</t>
  </si>
  <si>
    <t>3.08</t>
  </si>
  <si>
    <t>1.65</t>
  </si>
  <si>
    <t>3.62</t>
  </si>
  <si>
    <t>3.20</t>
  </si>
  <si>
    <t>-0.41</t>
  </si>
  <si>
    <t>-4.12</t>
  </si>
  <si>
    <t>0.52</t>
  </si>
  <si>
    <t>-4.30</t>
  </si>
  <si>
    <t>-1.33</t>
  </si>
  <si>
    <t>-2.19</t>
  </si>
  <si>
    <t>2.96</t>
  </si>
  <si>
    <t>-1.13</t>
  </si>
  <si>
    <t>-0.26</t>
  </si>
  <si>
    <t>-2.90</t>
  </si>
  <si>
    <t>-3.28</t>
  </si>
  <si>
    <t>-0.45</t>
  </si>
  <si>
    <t>-2.94</t>
  </si>
  <si>
    <t>0.27</t>
  </si>
  <si>
    <t>-3.00</t>
  </si>
  <si>
    <t>-1.12</t>
  </si>
  <si>
    <t>-1.62</t>
  </si>
  <si>
    <t>-2.05</t>
  </si>
  <si>
    <t>-0.70</t>
  </si>
  <si>
    <t>-1.21</t>
  </si>
  <si>
    <t>-0.67</t>
  </si>
  <si>
    <t>-1.55</t>
  </si>
  <si>
    <t>0.34</t>
  </si>
  <si>
    <t>(5.90)</t>
  </si>
  <si>
    <t>(9.37)</t>
  </si>
  <si>
    <t>1.21</t>
  </si>
  <si>
    <t>(3.08)</t>
  </si>
  <si>
    <t>(13.51)</t>
  </si>
  <si>
    <t>(-1.22)</t>
  </si>
  <si>
    <t>(12.08)</t>
  </si>
  <si>
    <t>(11.67)</t>
  </si>
  <si>
    <t>(0.06)</t>
  </si>
  <si>
    <t>(11.02)</t>
  </si>
  <si>
    <t>(6.03)</t>
  </si>
  <si>
    <t>(-0.26)</t>
  </si>
  <si>
    <t>0.28</t>
  </si>
  <si>
    <t>(4.22)</t>
  </si>
  <si>
    <t>(10.35)</t>
  </si>
  <si>
    <t>(0.20)</t>
  </si>
  <si>
    <t>(11.73)</t>
  </si>
  <si>
    <t>(3.53)</t>
  </si>
  <si>
    <t>0.74</t>
  </si>
  <si>
    <t>(2.92)</t>
  </si>
  <si>
    <t>(15.27)</t>
  </si>
  <si>
    <t>(-1.51)</t>
  </si>
  <si>
    <t>(7.82)</t>
  </si>
  <si>
    <t>(16.55)</t>
  </si>
  <si>
    <t>(0.42)</t>
  </si>
  <si>
    <t>(17.15)</t>
  </si>
  <si>
    <t>(2.38)</t>
  </si>
  <si>
    <t>-0.49</t>
  </si>
  <si>
    <t>(-1.55)</t>
  </si>
  <si>
    <t>0.39</t>
  </si>
  <si>
    <t>(6.15)</t>
  </si>
  <si>
    <t>(9.29)</t>
  </si>
  <si>
    <t>(-0.11)</t>
  </si>
  <si>
    <t>0.33</t>
  </si>
  <si>
    <t>(5.30)</t>
  </si>
  <si>
    <t>(8.54)</t>
  </si>
  <si>
    <t>-1.70</t>
  </si>
  <si>
    <t>(-2.64)</t>
  </si>
  <si>
    <t>(5.18)</t>
  </si>
  <si>
    <t>(10.55)</t>
  </si>
  <si>
    <t>(-0.19)</t>
  </si>
  <si>
    <t>(20.13)</t>
  </si>
  <si>
    <t>0.81</t>
  </si>
  <si>
    <t>(1.48)</t>
  </si>
  <si>
    <t>(7.24)</t>
  </si>
  <si>
    <t>(7.93)</t>
  </si>
  <si>
    <t>(0.92)</t>
  </si>
  <si>
    <t>0.56</t>
  </si>
  <si>
    <t>0.75</t>
  </si>
  <si>
    <t>(16.80)</t>
  </si>
  <si>
    <t>(3.74)</t>
  </si>
  <si>
    <t>-1.01</t>
  </si>
  <si>
    <t>(-3.40)</t>
  </si>
  <si>
    <t>(1.25)</t>
  </si>
  <si>
    <t>(5.66)</t>
  </si>
  <si>
    <t>(1.40)</t>
  </si>
  <si>
    <t>Shorter sample</t>
  </si>
  <si>
    <t>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</si>
</sst>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0.0000000"/>
    <numFmt numFmtId="167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97">
    <xf numFmtId="0" fontId="0" fillId="0" borderId="0" xfId="0"/>
    <xf numFmtId="0" fontId="14" fillId="0" borderId="0" xfId="0" applyFont="1"/>
    <xf numFmtId="0" fontId="0" fillId="0" borderId="10" xfId="0" applyBorder="1"/>
    <xf numFmtId="0" fontId="16" fillId="0" borderId="10" xfId="0" applyFont="1" applyBorder="1"/>
    <xf numFmtId="2" fontId="0" fillId="0" borderId="10" xfId="0" applyNumberFormat="1" applyBorder="1" applyAlignment="1">
      <alignment horizontal="right"/>
    </xf>
    <xf numFmtId="0" fontId="0" fillId="33" borderId="0" xfId="0" applyFill="1"/>
    <xf numFmtId="0" fontId="0" fillId="34" borderId="0" xfId="0" applyFill="1"/>
    <xf numFmtId="0" fontId="14" fillId="33" borderId="0" xfId="0" applyFont="1" applyFill="1"/>
    <xf numFmtId="0" fontId="14" fillId="34" borderId="0" xfId="0" applyFont="1" applyFill="1"/>
    <xf numFmtId="0" fontId="0" fillId="35" borderId="0" xfId="0" applyFill="1"/>
    <xf numFmtId="0" fontId="16" fillId="0" borderId="0" xfId="0" applyFont="1"/>
    <xf numFmtId="0" fontId="14" fillId="35" borderId="0" xfId="0" applyFont="1" applyFill="1"/>
    <xf numFmtId="0" fontId="0" fillId="33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/>
    <xf numFmtId="0" fontId="0" fillId="33" borderId="14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/>
    <xf numFmtId="0" fontId="0" fillId="33" borderId="12" xfId="0" applyFill="1" applyBorder="1" applyAlignment="1">
      <alignment horizontal="center"/>
    </xf>
    <xf numFmtId="0" fontId="0" fillId="33" borderId="13" xfId="0" applyFill="1" applyBorder="1" applyAlignment="1">
      <alignment horizontal="center"/>
    </xf>
    <xf numFmtId="0" fontId="0" fillId="33" borderId="18" xfId="0" applyFill="1" applyBorder="1" applyAlignment="1">
      <alignment horizontal="center"/>
    </xf>
    <xf numFmtId="0" fontId="0" fillId="33" borderId="19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33" borderId="15" xfId="0" applyFill="1" applyBorder="1" applyAlignment="1">
      <alignment horizontal="center"/>
    </xf>
    <xf numFmtId="0" fontId="0" fillId="33" borderId="16" xfId="0" applyFill="1" applyBorder="1" applyAlignment="1">
      <alignment horizontal="center"/>
    </xf>
    <xf numFmtId="0" fontId="0" fillId="33" borderId="17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/>
    <xf numFmtId="0" fontId="16" fillId="0" borderId="17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12" xfId="0" applyFont="1" applyBorder="1"/>
    <xf numFmtId="0" fontId="16" fillId="0" borderId="18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4" xfId="0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0" xfId="0" applyFill="1" applyBorder="1"/>
    <xf numFmtId="164" fontId="0" fillId="0" borderId="0" xfId="0" applyNumberFormat="1"/>
    <xf numFmtId="2" fontId="0" fillId="0" borderId="0" xfId="0" applyNumberFormat="1"/>
    <xf numFmtId="0" fontId="0" fillId="33" borderId="0" xfId="0" applyNumberFormat="1" applyFill="1"/>
    <xf numFmtId="0" fontId="0" fillId="0" borderId="0" xfId="0" applyNumberFormat="1"/>
    <xf numFmtId="0" fontId="14" fillId="33" borderId="0" xfId="0" applyNumberFormat="1" applyFont="1" applyFill="1"/>
    <xf numFmtId="0" fontId="0" fillId="35" borderId="0" xfId="0" applyNumberFormat="1" applyFill="1"/>
    <xf numFmtId="0" fontId="14" fillId="35" borderId="0" xfId="0" applyNumberFormat="1" applyFont="1" applyFill="1"/>
    <xf numFmtId="0" fontId="0" fillId="0" borderId="19" xfId="0" applyNumberFormat="1" applyBorder="1"/>
    <xf numFmtId="0" fontId="0" fillId="33" borderId="17" xfId="0" applyNumberFormat="1" applyFill="1" applyBorder="1"/>
    <xf numFmtId="0" fontId="0" fillId="0" borderId="16" xfId="0" applyNumberFormat="1" applyBorder="1"/>
    <xf numFmtId="0" fontId="0" fillId="33" borderId="14" xfId="0" applyNumberFormat="1" applyFill="1" applyBorder="1"/>
    <xf numFmtId="0" fontId="14" fillId="35" borderId="14" xfId="0" applyNumberFormat="1" applyFont="1" applyFill="1" applyBorder="1"/>
    <xf numFmtId="0" fontId="0" fillId="0" borderId="13" xfId="0" applyNumberFormat="1" applyBorder="1"/>
    <xf numFmtId="0" fontId="0" fillId="35" borderId="11" xfId="0" applyNumberFormat="1" applyFill="1" applyBorder="1"/>
    <xf numFmtId="0" fontId="0" fillId="0" borderId="17" xfId="0" applyNumberFormat="1" applyBorder="1"/>
    <xf numFmtId="0" fontId="0" fillId="35" borderId="14" xfId="0" applyNumberFormat="1" applyFill="1" applyBorder="1"/>
    <xf numFmtId="0" fontId="14" fillId="33" borderId="14" xfId="0" applyNumberFormat="1" applyFont="1" applyFill="1" applyBorder="1"/>
    <xf numFmtId="0" fontId="0" fillId="0" borderId="11" xfId="0" applyNumberFormat="1" applyBorder="1"/>
    <xf numFmtId="0" fontId="14" fillId="33" borderId="17" xfId="0" applyNumberFormat="1" applyFont="1" applyFill="1" applyBorder="1"/>
    <xf numFmtId="0" fontId="0" fillId="0" borderId="14" xfId="0" applyNumberFormat="1" applyBorder="1"/>
    <xf numFmtId="0" fontId="14" fillId="35" borderId="11" xfId="0" applyNumberFormat="1" applyFont="1" applyFill="1" applyBorder="1"/>
    <xf numFmtId="165" fontId="0" fillId="0" borderId="0" xfId="42" applyNumberFormat="1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5" fontId="0" fillId="0" borderId="0" xfId="0" applyNumberFormat="1" applyAlignment="1">
      <alignment horizontal="center" vertical="center"/>
    </xf>
    <xf numFmtId="14" fontId="0" fillId="0" borderId="0" xfId="0" applyNumberFormat="1"/>
    <xf numFmtId="14" fontId="18" fillId="0" borderId="0" xfId="43" applyNumberFormat="1"/>
    <xf numFmtId="166" fontId="0" fillId="33" borderId="0" xfId="0" applyNumberFormat="1" applyFill="1"/>
    <xf numFmtId="167" fontId="0" fillId="0" borderId="0" xfId="0" applyNumberFormat="1"/>
    <xf numFmtId="165" fontId="0" fillId="0" borderId="0" xfId="42" applyNumberFormat="1" applyFont="1"/>
    <xf numFmtId="0" fontId="0" fillId="36" borderId="19" xfId="0" applyFill="1" applyBorder="1" applyAlignment="1">
      <alignment horizontal="center"/>
    </xf>
    <xf numFmtId="0" fontId="0" fillId="36" borderId="18" xfId="0" applyFill="1" applyBorder="1" applyAlignment="1">
      <alignment horizontal="center"/>
    </xf>
    <xf numFmtId="0" fontId="0" fillId="36" borderId="13" xfId="0" applyFill="1" applyBorder="1" applyAlignment="1">
      <alignment horizontal="center"/>
    </xf>
    <xf numFmtId="0" fontId="0" fillId="36" borderId="12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19" fillId="36" borderId="0" xfId="0" applyFont="1" applyFill="1" applyAlignment="1">
      <alignment horizontal="center"/>
    </xf>
    <xf numFmtId="0" fontId="19" fillId="33" borderId="0" xfId="0" applyFont="1" applyFill="1" applyAlignment="1">
      <alignment horizontal="center"/>
    </xf>
    <xf numFmtId="0" fontId="19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9" fillId="36" borderId="0" xfId="0" applyFont="1" applyFill="1"/>
    <xf numFmtId="49" fontId="0" fillId="36" borderId="0" xfId="0" applyNumberFormat="1" applyFill="1"/>
    <xf numFmtId="0" fontId="0" fillId="36" borderId="0" xfId="0" applyFill="1"/>
    <xf numFmtId="165" fontId="0" fillId="0" borderId="0" xfId="0" applyNumberFormat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17" xfId="0" applyBorder="1"/>
    <xf numFmtId="0" fontId="0" fillId="0" borderId="16" xfId="0" applyBorder="1"/>
    <xf numFmtId="0" fontId="0" fillId="0" borderId="14" xfId="0" applyBorder="1"/>
    <xf numFmtId="0" fontId="0" fillId="0" borderId="13" xfId="0" applyBorder="1"/>
    <xf numFmtId="0" fontId="0" fillId="0" borderId="24" xfId="0" applyBorder="1"/>
    <xf numFmtId="0" fontId="0" fillId="0" borderId="11" xfId="0" applyBorder="1"/>
    <xf numFmtId="0" fontId="16" fillId="0" borderId="0" xfId="0" applyFont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0" fillId="0" borderId="0" xfId="0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CB6A557E-F40D-4BAD-B702-ECBD9083F912}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worksheet" Target="worksheets/sheet5.xml"/><Relationship Id="rId18" Type="http://schemas.openxmlformats.org/officeDocument/2006/relationships/worksheet" Target="worksheets/sheet8.xml"/><Relationship Id="rId26" Type="http://schemas.openxmlformats.org/officeDocument/2006/relationships/styles" Target="styles.xml"/><Relationship Id="rId3" Type="http://schemas.openxmlformats.org/officeDocument/2006/relationships/worksheet" Target="worksheets/sheet2.xml"/><Relationship Id="rId21" Type="http://schemas.openxmlformats.org/officeDocument/2006/relationships/worksheet" Target="worksheets/sheet10.xml"/><Relationship Id="rId7" Type="http://schemas.openxmlformats.org/officeDocument/2006/relationships/chartsheet" Target="chartsheets/sheet4.xml"/><Relationship Id="rId12" Type="http://schemas.openxmlformats.org/officeDocument/2006/relationships/chartsheet" Target="chartsheets/sheet8.xml"/><Relationship Id="rId17" Type="http://schemas.openxmlformats.org/officeDocument/2006/relationships/chartsheet" Target="chartsheets/sheet10.xml"/><Relationship Id="rId25" Type="http://schemas.openxmlformats.org/officeDocument/2006/relationships/theme" Target="theme/theme1.xml"/><Relationship Id="rId2" Type="http://schemas.openxmlformats.org/officeDocument/2006/relationships/chartsheet" Target="chartsheets/sheet1.xml"/><Relationship Id="rId16" Type="http://schemas.openxmlformats.org/officeDocument/2006/relationships/worksheet" Target="worksheets/sheet7.xml"/><Relationship Id="rId20" Type="http://schemas.openxmlformats.org/officeDocument/2006/relationships/chartsheet" Target="chartsheets/sheet1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7.xml"/><Relationship Id="rId24" Type="http://schemas.openxmlformats.org/officeDocument/2006/relationships/worksheet" Target="worksheets/sheet13.xml"/><Relationship Id="rId5" Type="http://schemas.openxmlformats.org/officeDocument/2006/relationships/worksheet" Target="worksheets/sheet3.xml"/><Relationship Id="rId15" Type="http://schemas.openxmlformats.org/officeDocument/2006/relationships/chartsheet" Target="chartsheets/sheet9.xml"/><Relationship Id="rId23" Type="http://schemas.openxmlformats.org/officeDocument/2006/relationships/worksheet" Target="worksheets/sheet12.xml"/><Relationship Id="rId28" Type="http://schemas.openxmlformats.org/officeDocument/2006/relationships/calcChain" Target="calcChain.xml"/><Relationship Id="rId10" Type="http://schemas.openxmlformats.org/officeDocument/2006/relationships/chartsheet" Target="chartsheets/sheet6.xml"/><Relationship Id="rId19" Type="http://schemas.openxmlformats.org/officeDocument/2006/relationships/worksheet" Target="worksheets/sheet9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5.xml"/><Relationship Id="rId14" Type="http://schemas.openxmlformats.org/officeDocument/2006/relationships/worksheet" Target="worksheets/sheet6.xml"/><Relationship Id="rId22" Type="http://schemas.openxmlformats.org/officeDocument/2006/relationships/worksheet" Target="worksheets/sheet11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'Figure1 data'!$E$1:$L$1</c:f>
              <c:strCache>
                <c:ptCount val="8"/>
                <c:pt idx="0">
                  <c:v>Equity Volatility</c:v>
                </c:pt>
                <c:pt idx="1">
                  <c:v>Interbank Spread</c:v>
                </c:pt>
                <c:pt idx="2">
                  <c:v>Credit Spread</c:v>
                </c:pt>
                <c:pt idx="3">
                  <c:v>Foreign Exchange</c:v>
                </c:pt>
                <c:pt idx="4">
                  <c:v>Loans/ Credit</c:v>
                </c:pt>
                <c:pt idx="5">
                  <c:v>Sovereign Spread</c:v>
                </c:pt>
                <c:pt idx="6">
                  <c:v>Yield Curve Slope</c:v>
                </c:pt>
                <c:pt idx="7">
                  <c:v>Equity</c:v>
                </c:pt>
              </c:strCache>
            </c:strRef>
          </c:cat>
          <c:val>
            <c:numRef>
              <c:f>'Figure1 data'!$E$2:$L$2</c:f>
              <c:numCache>
                <c:formatCode>General</c:formatCode>
                <c:ptCount val="8"/>
                <c:pt idx="0">
                  <c:v>1.88381964</c:v>
                </c:pt>
                <c:pt idx="1">
                  <c:v>0.45473002200000001</c:v>
                </c:pt>
                <c:pt idx="2">
                  <c:v>0.44110782100000001</c:v>
                </c:pt>
                <c:pt idx="3">
                  <c:v>0.16459943629999998</c:v>
                </c:pt>
                <c:pt idx="4">
                  <c:v>6.8442818200000005E-2</c:v>
                </c:pt>
                <c:pt idx="5">
                  <c:v>-7.1211241300000006E-2</c:v>
                </c:pt>
                <c:pt idx="6">
                  <c:v>-9.1384097100000006E-2</c:v>
                </c:pt>
                <c:pt idx="7">
                  <c:v>-1.8145837400000002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6C-4409-B1AD-BE4E439B0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4395856"/>
        <c:axId val="1963914304"/>
      </c:barChart>
      <c:catAx>
        <c:axId val="1674395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3914304"/>
        <c:crosses val="autoZero"/>
        <c:auto val="1"/>
        <c:lblAlgn val="ctr"/>
        <c:lblOffset val="100"/>
        <c:noMultiLvlLbl val="0"/>
      </c:catAx>
      <c:valAx>
        <c:axId val="196391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39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'Figure2 data'!$A$10:$A$372</c:f>
              <c:numCache>
                <c:formatCode>m/d/yyyy</c:formatCode>
                <c:ptCount val="363"/>
                <c:pt idx="0">
                  <c:v>32478</c:v>
                </c:pt>
                <c:pt idx="1">
                  <c:v>32509</c:v>
                </c:pt>
                <c:pt idx="2">
                  <c:v>32540</c:v>
                </c:pt>
                <c:pt idx="3">
                  <c:v>32568</c:v>
                </c:pt>
                <c:pt idx="4">
                  <c:v>32599</c:v>
                </c:pt>
                <c:pt idx="5">
                  <c:v>32629</c:v>
                </c:pt>
                <c:pt idx="6">
                  <c:v>32660</c:v>
                </c:pt>
                <c:pt idx="7">
                  <c:v>32690</c:v>
                </c:pt>
                <c:pt idx="8">
                  <c:v>32721</c:v>
                </c:pt>
                <c:pt idx="9">
                  <c:v>32752</c:v>
                </c:pt>
                <c:pt idx="10">
                  <c:v>32782</c:v>
                </c:pt>
                <c:pt idx="11">
                  <c:v>32813</c:v>
                </c:pt>
                <c:pt idx="12">
                  <c:v>32843</c:v>
                </c:pt>
                <c:pt idx="13">
                  <c:v>32874</c:v>
                </c:pt>
                <c:pt idx="14">
                  <c:v>32905</c:v>
                </c:pt>
                <c:pt idx="15">
                  <c:v>32933</c:v>
                </c:pt>
                <c:pt idx="16">
                  <c:v>32964</c:v>
                </c:pt>
                <c:pt idx="17">
                  <c:v>32994</c:v>
                </c:pt>
                <c:pt idx="18">
                  <c:v>33025</c:v>
                </c:pt>
                <c:pt idx="19">
                  <c:v>33055</c:v>
                </c:pt>
                <c:pt idx="20">
                  <c:v>33086</c:v>
                </c:pt>
                <c:pt idx="21">
                  <c:v>33117</c:v>
                </c:pt>
                <c:pt idx="22">
                  <c:v>33147</c:v>
                </c:pt>
                <c:pt idx="23">
                  <c:v>33178</c:v>
                </c:pt>
                <c:pt idx="24">
                  <c:v>33208</c:v>
                </c:pt>
                <c:pt idx="25">
                  <c:v>33239</c:v>
                </c:pt>
                <c:pt idx="26">
                  <c:v>33270</c:v>
                </c:pt>
                <c:pt idx="27">
                  <c:v>33298</c:v>
                </c:pt>
                <c:pt idx="28">
                  <c:v>33329</c:v>
                </c:pt>
                <c:pt idx="29">
                  <c:v>33359</c:v>
                </c:pt>
                <c:pt idx="30">
                  <c:v>33390</c:v>
                </c:pt>
                <c:pt idx="31">
                  <c:v>33420</c:v>
                </c:pt>
                <c:pt idx="32">
                  <c:v>33451</c:v>
                </c:pt>
                <c:pt idx="33">
                  <c:v>33482</c:v>
                </c:pt>
                <c:pt idx="34">
                  <c:v>33512</c:v>
                </c:pt>
                <c:pt idx="35">
                  <c:v>33543</c:v>
                </c:pt>
                <c:pt idx="36">
                  <c:v>33573</c:v>
                </c:pt>
                <c:pt idx="37">
                  <c:v>33604</c:v>
                </c:pt>
                <c:pt idx="38">
                  <c:v>33635</c:v>
                </c:pt>
                <c:pt idx="39">
                  <c:v>33664</c:v>
                </c:pt>
                <c:pt idx="40">
                  <c:v>33695</c:v>
                </c:pt>
                <c:pt idx="41">
                  <c:v>33725</c:v>
                </c:pt>
                <c:pt idx="42">
                  <c:v>33756</c:v>
                </c:pt>
                <c:pt idx="43">
                  <c:v>33786</c:v>
                </c:pt>
                <c:pt idx="44">
                  <c:v>33817</c:v>
                </c:pt>
                <c:pt idx="45">
                  <c:v>33848</c:v>
                </c:pt>
                <c:pt idx="46">
                  <c:v>33878</c:v>
                </c:pt>
                <c:pt idx="47">
                  <c:v>33909</c:v>
                </c:pt>
                <c:pt idx="48">
                  <c:v>33939</c:v>
                </c:pt>
                <c:pt idx="49">
                  <c:v>33970</c:v>
                </c:pt>
                <c:pt idx="50">
                  <c:v>34001</c:v>
                </c:pt>
                <c:pt idx="51">
                  <c:v>34029</c:v>
                </c:pt>
                <c:pt idx="52">
                  <c:v>34060</c:v>
                </c:pt>
                <c:pt idx="53">
                  <c:v>34090</c:v>
                </c:pt>
                <c:pt idx="54">
                  <c:v>34121</c:v>
                </c:pt>
                <c:pt idx="55">
                  <c:v>34151</c:v>
                </c:pt>
                <c:pt idx="56">
                  <c:v>34182</c:v>
                </c:pt>
                <c:pt idx="57">
                  <c:v>34213</c:v>
                </c:pt>
                <c:pt idx="58">
                  <c:v>34243</c:v>
                </c:pt>
                <c:pt idx="59">
                  <c:v>34274</c:v>
                </c:pt>
                <c:pt idx="60">
                  <c:v>34304</c:v>
                </c:pt>
                <c:pt idx="61">
                  <c:v>34335</c:v>
                </c:pt>
                <c:pt idx="62">
                  <c:v>34366</c:v>
                </c:pt>
                <c:pt idx="63">
                  <c:v>34394</c:v>
                </c:pt>
                <c:pt idx="64">
                  <c:v>34425</c:v>
                </c:pt>
                <c:pt idx="65">
                  <c:v>34455</c:v>
                </c:pt>
                <c:pt idx="66">
                  <c:v>34486</c:v>
                </c:pt>
                <c:pt idx="67">
                  <c:v>34516</c:v>
                </c:pt>
                <c:pt idx="68">
                  <c:v>34547</c:v>
                </c:pt>
                <c:pt idx="69">
                  <c:v>34578</c:v>
                </c:pt>
                <c:pt idx="70">
                  <c:v>34608</c:v>
                </c:pt>
                <c:pt idx="71">
                  <c:v>34639</c:v>
                </c:pt>
                <c:pt idx="72">
                  <c:v>34669</c:v>
                </c:pt>
                <c:pt idx="73">
                  <c:v>34700</c:v>
                </c:pt>
                <c:pt idx="74">
                  <c:v>34731</c:v>
                </c:pt>
                <c:pt idx="75">
                  <c:v>34759</c:v>
                </c:pt>
                <c:pt idx="76">
                  <c:v>34790</c:v>
                </c:pt>
                <c:pt idx="77">
                  <c:v>34820</c:v>
                </c:pt>
                <c:pt idx="78">
                  <c:v>34851</c:v>
                </c:pt>
                <c:pt idx="79">
                  <c:v>34881</c:v>
                </c:pt>
                <c:pt idx="80">
                  <c:v>34912</c:v>
                </c:pt>
                <c:pt idx="81">
                  <c:v>34943</c:v>
                </c:pt>
                <c:pt idx="82">
                  <c:v>34973</c:v>
                </c:pt>
                <c:pt idx="83">
                  <c:v>35004</c:v>
                </c:pt>
                <c:pt idx="84">
                  <c:v>35034</c:v>
                </c:pt>
                <c:pt idx="85">
                  <c:v>35065</c:v>
                </c:pt>
                <c:pt idx="86">
                  <c:v>35096</c:v>
                </c:pt>
                <c:pt idx="87">
                  <c:v>35125</c:v>
                </c:pt>
                <c:pt idx="88">
                  <c:v>35156</c:v>
                </c:pt>
                <c:pt idx="89">
                  <c:v>35186</c:v>
                </c:pt>
                <c:pt idx="90">
                  <c:v>35217</c:v>
                </c:pt>
                <c:pt idx="91">
                  <c:v>35247</c:v>
                </c:pt>
                <c:pt idx="92">
                  <c:v>35278</c:v>
                </c:pt>
                <c:pt idx="93">
                  <c:v>35309</c:v>
                </c:pt>
                <c:pt idx="94">
                  <c:v>35339</c:v>
                </c:pt>
                <c:pt idx="95">
                  <c:v>35370</c:v>
                </c:pt>
                <c:pt idx="96">
                  <c:v>35400</c:v>
                </c:pt>
                <c:pt idx="97">
                  <c:v>35431</c:v>
                </c:pt>
                <c:pt idx="98">
                  <c:v>35462</c:v>
                </c:pt>
                <c:pt idx="99">
                  <c:v>35490</c:v>
                </c:pt>
                <c:pt idx="100">
                  <c:v>35521</c:v>
                </c:pt>
                <c:pt idx="101">
                  <c:v>35551</c:v>
                </c:pt>
                <c:pt idx="102">
                  <c:v>35582</c:v>
                </c:pt>
                <c:pt idx="103">
                  <c:v>35612</c:v>
                </c:pt>
                <c:pt idx="104">
                  <c:v>35643</c:v>
                </c:pt>
                <c:pt idx="105">
                  <c:v>35674</c:v>
                </c:pt>
                <c:pt idx="106">
                  <c:v>35704</c:v>
                </c:pt>
                <c:pt idx="107">
                  <c:v>35735</c:v>
                </c:pt>
                <c:pt idx="108">
                  <c:v>35765</c:v>
                </c:pt>
                <c:pt idx="109">
                  <c:v>35796</c:v>
                </c:pt>
                <c:pt idx="110">
                  <c:v>35827</c:v>
                </c:pt>
                <c:pt idx="111">
                  <c:v>35855</c:v>
                </c:pt>
                <c:pt idx="112">
                  <c:v>35886</c:v>
                </c:pt>
                <c:pt idx="113">
                  <c:v>35916</c:v>
                </c:pt>
                <c:pt idx="114">
                  <c:v>35947</c:v>
                </c:pt>
                <c:pt idx="115">
                  <c:v>35977</c:v>
                </c:pt>
                <c:pt idx="116">
                  <c:v>36008</c:v>
                </c:pt>
                <c:pt idx="117">
                  <c:v>36039</c:v>
                </c:pt>
                <c:pt idx="118">
                  <c:v>36069</c:v>
                </c:pt>
                <c:pt idx="119">
                  <c:v>36100</c:v>
                </c:pt>
                <c:pt idx="120">
                  <c:v>36130</c:v>
                </c:pt>
                <c:pt idx="121">
                  <c:v>36161</c:v>
                </c:pt>
                <c:pt idx="122">
                  <c:v>36192</c:v>
                </c:pt>
                <c:pt idx="123">
                  <c:v>36220</c:v>
                </c:pt>
                <c:pt idx="124">
                  <c:v>36251</c:v>
                </c:pt>
                <c:pt idx="125">
                  <c:v>36281</c:v>
                </c:pt>
                <c:pt idx="126">
                  <c:v>36312</c:v>
                </c:pt>
                <c:pt idx="127">
                  <c:v>36342</c:v>
                </c:pt>
                <c:pt idx="128">
                  <c:v>36373</c:v>
                </c:pt>
                <c:pt idx="129">
                  <c:v>36404</c:v>
                </c:pt>
                <c:pt idx="130">
                  <c:v>36434</c:v>
                </c:pt>
                <c:pt idx="131">
                  <c:v>36465</c:v>
                </c:pt>
                <c:pt idx="132">
                  <c:v>36495</c:v>
                </c:pt>
                <c:pt idx="133">
                  <c:v>36526</c:v>
                </c:pt>
                <c:pt idx="134">
                  <c:v>36557</c:v>
                </c:pt>
                <c:pt idx="135">
                  <c:v>36586</c:v>
                </c:pt>
                <c:pt idx="136">
                  <c:v>36617</c:v>
                </c:pt>
                <c:pt idx="137">
                  <c:v>36647</c:v>
                </c:pt>
                <c:pt idx="138">
                  <c:v>36678</c:v>
                </c:pt>
                <c:pt idx="139">
                  <c:v>36708</c:v>
                </c:pt>
                <c:pt idx="140">
                  <c:v>36739</c:v>
                </c:pt>
                <c:pt idx="141">
                  <c:v>36770</c:v>
                </c:pt>
                <c:pt idx="142">
                  <c:v>36800</c:v>
                </c:pt>
                <c:pt idx="143">
                  <c:v>36831</c:v>
                </c:pt>
                <c:pt idx="144">
                  <c:v>36861</c:v>
                </c:pt>
                <c:pt idx="145">
                  <c:v>36892</c:v>
                </c:pt>
                <c:pt idx="146">
                  <c:v>36923</c:v>
                </c:pt>
                <c:pt idx="147">
                  <c:v>36951</c:v>
                </c:pt>
                <c:pt idx="148">
                  <c:v>36982</c:v>
                </c:pt>
                <c:pt idx="149">
                  <c:v>37012</c:v>
                </c:pt>
                <c:pt idx="150">
                  <c:v>37043</c:v>
                </c:pt>
                <c:pt idx="151">
                  <c:v>37073</c:v>
                </c:pt>
                <c:pt idx="152">
                  <c:v>37104</c:v>
                </c:pt>
                <c:pt idx="153">
                  <c:v>37135</c:v>
                </c:pt>
                <c:pt idx="154">
                  <c:v>37165</c:v>
                </c:pt>
                <c:pt idx="155">
                  <c:v>37196</c:v>
                </c:pt>
                <c:pt idx="156">
                  <c:v>37226</c:v>
                </c:pt>
                <c:pt idx="157">
                  <c:v>37257</c:v>
                </c:pt>
                <c:pt idx="158">
                  <c:v>37288</c:v>
                </c:pt>
                <c:pt idx="159">
                  <c:v>37316</c:v>
                </c:pt>
                <c:pt idx="160">
                  <c:v>37347</c:v>
                </c:pt>
                <c:pt idx="161">
                  <c:v>37377</c:v>
                </c:pt>
                <c:pt idx="162">
                  <c:v>37408</c:v>
                </c:pt>
                <c:pt idx="163">
                  <c:v>37438</c:v>
                </c:pt>
                <c:pt idx="164">
                  <c:v>37469</c:v>
                </c:pt>
                <c:pt idx="165">
                  <c:v>37500</c:v>
                </c:pt>
                <c:pt idx="166">
                  <c:v>37530</c:v>
                </c:pt>
                <c:pt idx="167">
                  <c:v>37561</c:v>
                </c:pt>
                <c:pt idx="168">
                  <c:v>37591</c:v>
                </c:pt>
                <c:pt idx="169">
                  <c:v>37622</c:v>
                </c:pt>
                <c:pt idx="170">
                  <c:v>37653</c:v>
                </c:pt>
                <c:pt idx="171">
                  <c:v>37681</c:v>
                </c:pt>
                <c:pt idx="172">
                  <c:v>37712</c:v>
                </c:pt>
                <c:pt idx="173">
                  <c:v>37742</c:v>
                </c:pt>
                <c:pt idx="174">
                  <c:v>37773</c:v>
                </c:pt>
                <c:pt idx="175">
                  <c:v>37803</c:v>
                </c:pt>
                <c:pt idx="176">
                  <c:v>37834</c:v>
                </c:pt>
                <c:pt idx="177">
                  <c:v>37865</c:v>
                </c:pt>
                <c:pt idx="178">
                  <c:v>37895</c:v>
                </c:pt>
                <c:pt idx="179">
                  <c:v>37926</c:v>
                </c:pt>
                <c:pt idx="180">
                  <c:v>37956</c:v>
                </c:pt>
                <c:pt idx="181">
                  <c:v>37987</c:v>
                </c:pt>
                <c:pt idx="182">
                  <c:v>38018</c:v>
                </c:pt>
                <c:pt idx="183">
                  <c:v>38047</c:v>
                </c:pt>
                <c:pt idx="184">
                  <c:v>38078</c:v>
                </c:pt>
                <c:pt idx="185">
                  <c:v>38108</c:v>
                </c:pt>
                <c:pt idx="186">
                  <c:v>38139</c:v>
                </c:pt>
                <c:pt idx="187">
                  <c:v>38169</c:v>
                </c:pt>
                <c:pt idx="188">
                  <c:v>38200</c:v>
                </c:pt>
                <c:pt idx="189">
                  <c:v>38231</c:v>
                </c:pt>
                <c:pt idx="190">
                  <c:v>38261</c:v>
                </c:pt>
                <c:pt idx="191">
                  <c:v>38292</c:v>
                </c:pt>
                <c:pt idx="192">
                  <c:v>38322</c:v>
                </c:pt>
                <c:pt idx="193">
                  <c:v>38353</c:v>
                </c:pt>
                <c:pt idx="194">
                  <c:v>38384</c:v>
                </c:pt>
                <c:pt idx="195">
                  <c:v>38412</c:v>
                </c:pt>
                <c:pt idx="196">
                  <c:v>38443</c:v>
                </c:pt>
                <c:pt idx="197">
                  <c:v>38473</c:v>
                </c:pt>
                <c:pt idx="198">
                  <c:v>38504</c:v>
                </c:pt>
                <c:pt idx="199">
                  <c:v>38534</c:v>
                </c:pt>
                <c:pt idx="200">
                  <c:v>38565</c:v>
                </c:pt>
                <c:pt idx="201">
                  <c:v>38596</c:v>
                </c:pt>
                <c:pt idx="202">
                  <c:v>38626</c:v>
                </c:pt>
                <c:pt idx="203">
                  <c:v>38657</c:v>
                </c:pt>
                <c:pt idx="204">
                  <c:v>38687</c:v>
                </c:pt>
                <c:pt idx="205">
                  <c:v>38718</c:v>
                </c:pt>
                <c:pt idx="206">
                  <c:v>38749</c:v>
                </c:pt>
                <c:pt idx="207">
                  <c:v>38777</c:v>
                </c:pt>
                <c:pt idx="208">
                  <c:v>38808</c:v>
                </c:pt>
                <c:pt idx="209">
                  <c:v>38838</c:v>
                </c:pt>
                <c:pt idx="210">
                  <c:v>38869</c:v>
                </c:pt>
                <c:pt idx="211">
                  <c:v>38899</c:v>
                </c:pt>
                <c:pt idx="212">
                  <c:v>38930</c:v>
                </c:pt>
                <c:pt idx="213">
                  <c:v>38961</c:v>
                </c:pt>
                <c:pt idx="214">
                  <c:v>38991</c:v>
                </c:pt>
                <c:pt idx="215">
                  <c:v>39022</c:v>
                </c:pt>
                <c:pt idx="216">
                  <c:v>39052</c:v>
                </c:pt>
                <c:pt idx="217">
                  <c:v>39083</c:v>
                </c:pt>
                <c:pt idx="218">
                  <c:v>39114</c:v>
                </c:pt>
                <c:pt idx="219">
                  <c:v>39142</c:v>
                </c:pt>
                <c:pt idx="220">
                  <c:v>39173</c:v>
                </c:pt>
                <c:pt idx="221">
                  <c:v>39203</c:v>
                </c:pt>
                <c:pt idx="222">
                  <c:v>39234</c:v>
                </c:pt>
                <c:pt idx="223">
                  <c:v>39264</c:v>
                </c:pt>
                <c:pt idx="224">
                  <c:v>39295</c:v>
                </c:pt>
                <c:pt idx="225">
                  <c:v>39326</c:v>
                </c:pt>
                <c:pt idx="226">
                  <c:v>39356</c:v>
                </c:pt>
                <c:pt idx="227">
                  <c:v>39387</c:v>
                </c:pt>
                <c:pt idx="228">
                  <c:v>39417</c:v>
                </c:pt>
                <c:pt idx="229">
                  <c:v>39448</c:v>
                </c:pt>
                <c:pt idx="230">
                  <c:v>39479</c:v>
                </c:pt>
                <c:pt idx="231">
                  <c:v>39508</c:v>
                </c:pt>
                <c:pt idx="232">
                  <c:v>39539</c:v>
                </c:pt>
                <c:pt idx="233">
                  <c:v>39569</c:v>
                </c:pt>
                <c:pt idx="234">
                  <c:v>39600</c:v>
                </c:pt>
                <c:pt idx="235">
                  <c:v>39630</c:v>
                </c:pt>
                <c:pt idx="236">
                  <c:v>39661</c:v>
                </c:pt>
                <c:pt idx="237">
                  <c:v>39692</c:v>
                </c:pt>
                <c:pt idx="238">
                  <c:v>39722</c:v>
                </c:pt>
                <c:pt idx="239">
                  <c:v>39753</c:v>
                </c:pt>
                <c:pt idx="240">
                  <c:v>39783</c:v>
                </c:pt>
                <c:pt idx="241">
                  <c:v>39814</c:v>
                </c:pt>
                <c:pt idx="242">
                  <c:v>39845</c:v>
                </c:pt>
                <c:pt idx="243">
                  <c:v>39873</c:v>
                </c:pt>
                <c:pt idx="244">
                  <c:v>39904</c:v>
                </c:pt>
                <c:pt idx="245">
                  <c:v>39934</c:v>
                </c:pt>
                <c:pt idx="246">
                  <c:v>39965</c:v>
                </c:pt>
                <c:pt idx="247">
                  <c:v>39995</c:v>
                </c:pt>
                <c:pt idx="248">
                  <c:v>40026</c:v>
                </c:pt>
                <c:pt idx="249">
                  <c:v>40057</c:v>
                </c:pt>
                <c:pt idx="250">
                  <c:v>40087</c:v>
                </c:pt>
                <c:pt idx="251">
                  <c:v>40118</c:v>
                </c:pt>
                <c:pt idx="252">
                  <c:v>40148</c:v>
                </c:pt>
                <c:pt idx="253">
                  <c:v>40179</c:v>
                </c:pt>
                <c:pt idx="254">
                  <c:v>40210</c:v>
                </c:pt>
                <c:pt idx="255">
                  <c:v>40238</c:v>
                </c:pt>
                <c:pt idx="256">
                  <c:v>40269</c:v>
                </c:pt>
                <c:pt idx="257">
                  <c:v>40299</c:v>
                </c:pt>
                <c:pt idx="258">
                  <c:v>40330</c:v>
                </c:pt>
                <c:pt idx="259">
                  <c:v>40360</c:v>
                </c:pt>
                <c:pt idx="260">
                  <c:v>40391</c:v>
                </c:pt>
                <c:pt idx="261">
                  <c:v>40422</c:v>
                </c:pt>
                <c:pt idx="262">
                  <c:v>40452</c:v>
                </c:pt>
                <c:pt idx="263">
                  <c:v>40483</c:v>
                </c:pt>
                <c:pt idx="264">
                  <c:v>40513</c:v>
                </c:pt>
                <c:pt idx="265">
                  <c:v>40544</c:v>
                </c:pt>
                <c:pt idx="266">
                  <c:v>40575</c:v>
                </c:pt>
                <c:pt idx="267">
                  <c:v>40603</c:v>
                </c:pt>
                <c:pt idx="268">
                  <c:v>40634</c:v>
                </c:pt>
                <c:pt idx="269">
                  <c:v>40664</c:v>
                </c:pt>
                <c:pt idx="270">
                  <c:v>40695</c:v>
                </c:pt>
                <c:pt idx="271">
                  <c:v>40725</c:v>
                </c:pt>
                <c:pt idx="272">
                  <c:v>40756</c:v>
                </c:pt>
                <c:pt idx="273">
                  <c:v>40787</c:v>
                </c:pt>
                <c:pt idx="274">
                  <c:v>40817</c:v>
                </c:pt>
                <c:pt idx="275">
                  <c:v>40848</c:v>
                </c:pt>
                <c:pt idx="276">
                  <c:v>40878</c:v>
                </c:pt>
                <c:pt idx="277">
                  <c:v>40909</c:v>
                </c:pt>
                <c:pt idx="278">
                  <c:v>40940</c:v>
                </c:pt>
                <c:pt idx="279">
                  <c:v>40969</c:v>
                </c:pt>
                <c:pt idx="280">
                  <c:v>41000</c:v>
                </c:pt>
                <c:pt idx="281">
                  <c:v>41030</c:v>
                </c:pt>
                <c:pt idx="282">
                  <c:v>41061</c:v>
                </c:pt>
                <c:pt idx="283">
                  <c:v>41091</c:v>
                </c:pt>
                <c:pt idx="284">
                  <c:v>41122</c:v>
                </c:pt>
                <c:pt idx="285">
                  <c:v>41153</c:v>
                </c:pt>
                <c:pt idx="286">
                  <c:v>41183</c:v>
                </c:pt>
                <c:pt idx="287">
                  <c:v>41214</c:v>
                </c:pt>
                <c:pt idx="288">
                  <c:v>41244</c:v>
                </c:pt>
                <c:pt idx="289">
                  <c:v>41275</c:v>
                </c:pt>
                <c:pt idx="290">
                  <c:v>41306</c:v>
                </c:pt>
                <c:pt idx="291">
                  <c:v>41334</c:v>
                </c:pt>
                <c:pt idx="292">
                  <c:v>41365</c:v>
                </c:pt>
                <c:pt idx="293">
                  <c:v>41395</c:v>
                </c:pt>
                <c:pt idx="294">
                  <c:v>41426</c:v>
                </c:pt>
                <c:pt idx="295">
                  <c:v>41456</c:v>
                </c:pt>
                <c:pt idx="296">
                  <c:v>41487</c:v>
                </c:pt>
                <c:pt idx="297">
                  <c:v>41518</c:v>
                </c:pt>
                <c:pt idx="298">
                  <c:v>41548</c:v>
                </c:pt>
                <c:pt idx="299">
                  <c:v>41579</c:v>
                </c:pt>
                <c:pt idx="300">
                  <c:v>41609</c:v>
                </c:pt>
                <c:pt idx="301">
                  <c:v>41640</c:v>
                </c:pt>
                <c:pt idx="302">
                  <c:v>41671</c:v>
                </c:pt>
                <c:pt idx="303">
                  <c:v>41699</c:v>
                </c:pt>
                <c:pt idx="304">
                  <c:v>41730</c:v>
                </c:pt>
                <c:pt idx="305">
                  <c:v>41760</c:v>
                </c:pt>
                <c:pt idx="306">
                  <c:v>41791</c:v>
                </c:pt>
                <c:pt idx="307">
                  <c:v>41821</c:v>
                </c:pt>
                <c:pt idx="308">
                  <c:v>41852</c:v>
                </c:pt>
                <c:pt idx="309">
                  <c:v>41883</c:v>
                </c:pt>
                <c:pt idx="310">
                  <c:v>41913</c:v>
                </c:pt>
                <c:pt idx="311">
                  <c:v>41944</c:v>
                </c:pt>
                <c:pt idx="312">
                  <c:v>41974</c:v>
                </c:pt>
                <c:pt idx="313">
                  <c:v>42005</c:v>
                </c:pt>
                <c:pt idx="314">
                  <c:v>42036</c:v>
                </c:pt>
                <c:pt idx="315">
                  <c:v>42064</c:v>
                </c:pt>
                <c:pt idx="316">
                  <c:v>42095</c:v>
                </c:pt>
                <c:pt idx="317">
                  <c:v>42125</c:v>
                </c:pt>
                <c:pt idx="318">
                  <c:v>42156</c:v>
                </c:pt>
                <c:pt idx="319">
                  <c:v>42186</c:v>
                </c:pt>
                <c:pt idx="320">
                  <c:v>42217</c:v>
                </c:pt>
                <c:pt idx="321">
                  <c:v>42248</c:v>
                </c:pt>
                <c:pt idx="322">
                  <c:v>42278</c:v>
                </c:pt>
                <c:pt idx="323">
                  <c:v>42309</c:v>
                </c:pt>
                <c:pt idx="324">
                  <c:v>42339</c:v>
                </c:pt>
                <c:pt idx="325">
                  <c:v>42370</c:v>
                </c:pt>
                <c:pt idx="326">
                  <c:v>42401</c:v>
                </c:pt>
                <c:pt idx="327">
                  <c:v>42430</c:v>
                </c:pt>
                <c:pt idx="328">
                  <c:v>42461</c:v>
                </c:pt>
                <c:pt idx="329">
                  <c:v>42491</c:v>
                </c:pt>
                <c:pt idx="330">
                  <c:v>42522</c:v>
                </c:pt>
                <c:pt idx="331">
                  <c:v>42552</c:v>
                </c:pt>
                <c:pt idx="332">
                  <c:v>42583</c:v>
                </c:pt>
                <c:pt idx="333">
                  <c:v>42614</c:v>
                </c:pt>
                <c:pt idx="334">
                  <c:v>42644</c:v>
                </c:pt>
                <c:pt idx="335">
                  <c:v>42675</c:v>
                </c:pt>
                <c:pt idx="336">
                  <c:v>42705</c:v>
                </c:pt>
                <c:pt idx="337">
                  <c:v>42736</c:v>
                </c:pt>
                <c:pt idx="338">
                  <c:v>42767</c:v>
                </c:pt>
                <c:pt idx="339">
                  <c:v>42795</c:v>
                </c:pt>
                <c:pt idx="340">
                  <c:v>42826</c:v>
                </c:pt>
                <c:pt idx="341">
                  <c:v>42856</c:v>
                </c:pt>
                <c:pt idx="342">
                  <c:v>42887</c:v>
                </c:pt>
                <c:pt idx="343">
                  <c:v>42917</c:v>
                </c:pt>
                <c:pt idx="344">
                  <c:v>42948</c:v>
                </c:pt>
                <c:pt idx="345">
                  <c:v>42979</c:v>
                </c:pt>
                <c:pt idx="346">
                  <c:v>43009</c:v>
                </c:pt>
                <c:pt idx="347">
                  <c:v>43040</c:v>
                </c:pt>
                <c:pt idx="348">
                  <c:v>43070</c:v>
                </c:pt>
                <c:pt idx="349">
                  <c:v>43101</c:v>
                </c:pt>
                <c:pt idx="350">
                  <c:v>43132</c:v>
                </c:pt>
                <c:pt idx="351">
                  <c:v>43160</c:v>
                </c:pt>
                <c:pt idx="352">
                  <c:v>43191</c:v>
                </c:pt>
                <c:pt idx="353">
                  <c:v>43221</c:v>
                </c:pt>
                <c:pt idx="354">
                  <c:v>43252</c:v>
                </c:pt>
                <c:pt idx="355">
                  <c:v>43282</c:v>
                </c:pt>
                <c:pt idx="356">
                  <c:v>43313</c:v>
                </c:pt>
                <c:pt idx="357">
                  <c:v>43344</c:v>
                </c:pt>
                <c:pt idx="358">
                  <c:v>43374</c:v>
                </c:pt>
                <c:pt idx="359">
                  <c:v>43405</c:v>
                </c:pt>
                <c:pt idx="360">
                  <c:v>43435</c:v>
                </c:pt>
                <c:pt idx="361">
                  <c:v>43466</c:v>
                </c:pt>
                <c:pt idx="362">
                  <c:v>43497</c:v>
                </c:pt>
              </c:numCache>
            </c:numRef>
          </c:cat>
          <c:val>
            <c:numRef>
              <c:f>'Figure2 data'!$C$10:$C$372</c:f>
              <c:numCache>
                <c:formatCode>General</c:formatCode>
                <c:ptCount val="363"/>
                <c:pt idx="0">
                  <c:v>-0.22216666179999994</c:v>
                </c:pt>
                <c:pt idx="1">
                  <c:v>0.31009322419999996</c:v>
                </c:pt>
                <c:pt idx="2">
                  <c:v>0.19450975380000002</c:v>
                </c:pt>
                <c:pt idx="3">
                  <c:v>0.10236545000000001</c:v>
                </c:pt>
                <c:pt idx="4">
                  <c:v>-0.23684684199999997</c:v>
                </c:pt>
                <c:pt idx="5">
                  <c:v>-1.0717067019999997</c:v>
                </c:pt>
                <c:pt idx="6">
                  <c:v>-1.9785359679999999</c:v>
                </c:pt>
                <c:pt idx="7">
                  <c:v>-2.2415889600000001</c:v>
                </c:pt>
                <c:pt idx="8">
                  <c:v>-1.2418277999999998</c:v>
                </c:pt>
                <c:pt idx="9">
                  <c:v>-0.55752840000000015</c:v>
                </c:pt>
                <c:pt idx="10">
                  <c:v>0.14272041000000002</c:v>
                </c:pt>
                <c:pt idx="11">
                  <c:v>1.35554361</c:v>
                </c:pt>
                <c:pt idx="12">
                  <c:v>2.6202958099999996</c:v>
                </c:pt>
                <c:pt idx="13">
                  <c:v>2.2077673299999998</c:v>
                </c:pt>
                <c:pt idx="14">
                  <c:v>2.5102923499999994</c:v>
                </c:pt>
                <c:pt idx="15">
                  <c:v>2.2917349680000001</c:v>
                </c:pt>
                <c:pt idx="16">
                  <c:v>1.552610348</c:v>
                </c:pt>
                <c:pt idx="17">
                  <c:v>0.36227212799999997</c:v>
                </c:pt>
                <c:pt idx="18">
                  <c:v>1.464177048</c:v>
                </c:pt>
                <c:pt idx="19">
                  <c:v>1.7378222879999998</c:v>
                </c:pt>
                <c:pt idx="20">
                  <c:v>2.3847448999999998</c:v>
                </c:pt>
                <c:pt idx="21">
                  <c:v>3.0328356200000002</c:v>
                </c:pt>
                <c:pt idx="22">
                  <c:v>2.8948529599999997</c:v>
                </c:pt>
                <c:pt idx="23">
                  <c:v>1.4615568060000002</c:v>
                </c:pt>
                <c:pt idx="24">
                  <c:v>-0.30137123399999988</c:v>
                </c:pt>
                <c:pt idx="25">
                  <c:v>-1.1986853539999998</c:v>
                </c:pt>
                <c:pt idx="26">
                  <c:v>-1.5760319859999998</c:v>
                </c:pt>
                <c:pt idx="27">
                  <c:v>-1.5925245459999999</c:v>
                </c:pt>
                <c:pt idx="28">
                  <c:v>-2.3784913320000003</c:v>
                </c:pt>
                <c:pt idx="29">
                  <c:v>-1.5062589020000001</c:v>
                </c:pt>
                <c:pt idx="30">
                  <c:v>-0.85318812199999994</c:v>
                </c:pt>
                <c:pt idx="31">
                  <c:v>-1.6813666900000002</c:v>
                </c:pt>
                <c:pt idx="32">
                  <c:v>-1.8233675499999999</c:v>
                </c:pt>
                <c:pt idx="33">
                  <c:v>-1.333992606</c:v>
                </c:pt>
                <c:pt idx="34">
                  <c:v>-0.73126619600000009</c:v>
                </c:pt>
                <c:pt idx="35">
                  <c:v>-1.7827871160000002</c:v>
                </c:pt>
                <c:pt idx="36">
                  <c:v>-1.5485137359999999</c:v>
                </c:pt>
                <c:pt idx="37">
                  <c:v>-1.2035039160000001</c:v>
                </c:pt>
                <c:pt idx="38">
                  <c:v>-0.98202479799999998</c:v>
                </c:pt>
                <c:pt idx="39">
                  <c:v>-1.861189878</c:v>
                </c:pt>
                <c:pt idx="40">
                  <c:v>-1.127346932</c:v>
                </c:pt>
                <c:pt idx="41">
                  <c:v>-0.26672011200000001</c:v>
                </c:pt>
                <c:pt idx="42">
                  <c:v>-8.1931520000000008E-2</c:v>
                </c:pt>
                <c:pt idx="43">
                  <c:v>-0.34244418200000004</c:v>
                </c:pt>
                <c:pt idx="44">
                  <c:v>0.12241488399999997</c:v>
                </c:pt>
                <c:pt idx="45">
                  <c:v>-0.38774690200000006</c:v>
                </c:pt>
                <c:pt idx="46">
                  <c:v>-1.0701820019999999</c:v>
                </c:pt>
                <c:pt idx="47">
                  <c:v>-1.316322174</c:v>
                </c:pt>
                <c:pt idx="48">
                  <c:v>-1.7724503140000003</c:v>
                </c:pt>
                <c:pt idx="49">
                  <c:v>-2.5846311200000001</c:v>
                </c:pt>
                <c:pt idx="50">
                  <c:v>-2.7758438600000002</c:v>
                </c:pt>
                <c:pt idx="51">
                  <c:v>-3.1491538599999997</c:v>
                </c:pt>
                <c:pt idx="52">
                  <c:v>-3.54579004</c:v>
                </c:pt>
                <c:pt idx="53">
                  <c:v>-3.5291832399999996</c:v>
                </c:pt>
                <c:pt idx="54">
                  <c:v>-3.3740765600000002</c:v>
                </c:pt>
                <c:pt idx="55">
                  <c:v>-2.5911708160000004</c:v>
                </c:pt>
                <c:pt idx="56">
                  <c:v>-2.2491209360000002</c:v>
                </c:pt>
                <c:pt idx="57">
                  <c:v>-1.5319438223600002</c:v>
                </c:pt>
                <c:pt idx="58">
                  <c:v>-1.4514608623599998</c:v>
                </c:pt>
                <c:pt idx="59">
                  <c:v>-1.2707030423599999</c:v>
                </c:pt>
                <c:pt idx="60">
                  <c:v>-1.3256845843599998</c:v>
                </c:pt>
                <c:pt idx="61">
                  <c:v>-0.54728170436000001</c:v>
                </c:pt>
                <c:pt idx="62">
                  <c:v>-0.55918572099999997</c:v>
                </c:pt>
                <c:pt idx="63">
                  <c:v>1.7183898999999992E-2</c:v>
                </c:pt>
                <c:pt idx="64">
                  <c:v>0.84044253899999999</c:v>
                </c:pt>
                <c:pt idx="65">
                  <c:v>0.74708840099999996</c:v>
                </c:pt>
                <c:pt idx="66">
                  <c:v>0.11588544100000001</c:v>
                </c:pt>
                <c:pt idx="67">
                  <c:v>0.35291736400000001</c:v>
                </c:pt>
                <c:pt idx="68">
                  <c:v>0.55083418399999995</c:v>
                </c:pt>
                <c:pt idx="69">
                  <c:v>-0.25058773600000001</c:v>
                </c:pt>
                <c:pt idx="70">
                  <c:v>-0.39727364999999998</c:v>
                </c:pt>
                <c:pt idx="71">
                  <c:v>-0.154477908</c:v>
                </c:pt>
                <c:pt idx="72">
                  <c:v>-0.72071724800000003</c:v>
                </c:pt>
                <c:pt idx="73">
                  <c:v>-0.64834222799999996</c:v>
                </c:pt>
                <c:pt idx="74">
                  <c:v>-0.59776140799999999</c:v>
                </c:pt>
                <c:pt idx="75">
                  <c:v>-1.3060074580000001</c:v>
                </c:pt>
                <c:pt idx="76">
                  <c:v>-1.7615695600000003</c:v>
                </c:pt>
                <c:pt idx="77">
                  <c:v>-2.0452373599999998</c:v>
                </c:pt>
                <c:pt idx="78">
                  <c:v>-3.0242624600000001</c:v>
                </c:pt>
                <c:pt idx="79">
                  <c:v>-3.2864646399999997</c:v>
                </c:pt>
                <c:pt idx="80">
                  <c:v>-2.5323313700000001</c:v>
                </c:pt>
                <c:pt idx="81">
                  <c:v>-2.6556119899999997</c:v>
                </c:pt>
                <c:pt idx="82">
                  <c:v>-2.6220976899999999</c:v>
                </c:pt>
                <c:pt idx="83">
                  <c:v>-2.6024250699999998</c:v>
                </c:pt>
                <c:pt idx="84">
                  <c:v>-2.47745601</c:v>
                </c:pt>
                <c:pt idx="85">
                  <c:v>-2.5536943440000002</c:v>
                </c:pt>
                <c:pt idx="86">
                  <c:v>-2.5026791040000003</c:v>
                </c:pt>
                <c:pt idx="87">
                  <c:v>-2.4100978639999999</c:v>
                </c:pt>
                <c:pt idx="88">
                  <c:v>-2.2639463639999997</c:v>
                </c:pt>
                <c:pt idx="89">
                  <c:v>-1.877846516</c:v>
                </c:pt>
                <c:pt idx="90">
                  <c:v>-2.0874666720000001</c:v>
                </c:pt>
                <c:pt idx="91">
                  <c:v>-2.0388396920000003</c:v>
                </c:pt>
                <c:pt idx="92">
                  <c:v>-1.9285909919999997</c:v>
                </c:pt>
                <c:pt idx="93">
                  <c:v>-1.888062412</c:v>
                </c:pt>
                <c:pt idx="94">
                  <c:v>-2.2603409399999999</c:v>
                </c:pt>
                <c:pt idx="95">
                  <c:v>-2.3209477999999999</c:v>
                </c:pt>
                <c:pt idx="96">
                  <c:v>-2.4521389600000001</c:v>
                </c:pt>
                <c:pt idx="97">
                  <c:v>-2.0166487559999999</c:v>
                </c:pt>
                <c:pt idx="98">
                  <c:v>-1.5996241699999998</c:v>
                </c:pt>
                <c:pt idx="99">
                  <c:v>-1.63334461</c:v>
                </c:pt>
                <c:pt idx="100">
                  <c:v>-1.4906732700000001</c:v>
                </c:pt>
                <c:pt idx="101">
                  <c:v>-1.08473419</c:v>
                </c:pt>
                <c:pt idx="102">
                  <c:v>-0.6799976940000001</c:v>
                </c:pt>
                <c:pt idx="103">
                  <c:v>-0.6634308000000001</c:v>
                </c:pt>
                <c:pt idx="104">
                  <c:v>1.967535999999992E-2</c:v>
                </c:pt>
                <c:pt idx="105">
                  <c:v>1.1080367199999999</c:v>
                </c:pt>
                <c:pt idx="106">
                  <c:v>1.2439516959999999</c:v>
                </c:pt>
                <c:pt idx="107">
                  <c:v>0.48523087599999998</c:v>
                </c:pt>
                <c:pt idx="108">
                  <c:v>-0.21561628400000013</c:v>
                </c:pt>
                <c:pt idx="109">
                  <c:v>-0.9770170239999999</c:v>
                </c:pt>
                <c:pt idx="110">
                  <c:v>-1.746775693</c:v>
                </c:pt>
                <c:pt idx="111">
                  <c:v>-1.4740793649999997</c:v>
                </c:pt>
                <c:pt idx="112">
                  <c:v>-0.80709880499999964</c:v>
                </c:pt>
                <c:pt idx="113">
                  <c:v>-0.37726788499999997</c:v>
                </c:pt>
                <c:pt idx="114">
                  <c:v>1.4740597750000002</c:v>
                </c:pt>
                <c:pt idx="115">
                  <c:v>3.4831924839999999</c:v>
                </c:pt>
                <c:pt idx="116">
                  <c:v>5.1555156800000006</c:v>
                </c:pt>
                <c:pt idx="117">
                  <c:v>4.1990966800000002</c:v>
                </c:pt>
                <c:pt idx="118">
                  <c:v>4.690092653999999</c:v>
                </c:pt>
                <c:pt idx="119">
                  <c:v>3.3793354098000004</c:v>
                </c:pt>
                <c:pt idx="120">
                  <c:v>1.3740110228</c:v>
                </c:pt>
                <c:pt idx="121">
                  <c:v>-0.62719707719999995</c:v>
                </c:pt>
                <c:pt idx="122">
                  <c:v>-0.3890202572</c:v>
                </c:pt>
                <c:pt idx="123">
                  <c:v>-0.45721679320000003</c:v>
                </c:pt>
                <c:pt idx="124">
                  <c:v>-0.44309950480000004</c:v>
                </c:pt>
                <c:pt idx="125">
                  <c:v>-0.21571201779999999</c:v>
                </c:pt>
                <c:pt idx="126">
                  <c:v>0.63488126220000007</c:v>
                </c:pt>
                <c:pt idx="127">
                  <c:v>1.4015275422</c:v>
                </c:pt>
                <c:pt idx="128">
                  <c:v>1.9075213042000001</c:v>
                </c:pt>
                <c:pt idx="129">
                  <c:v>1.6702650600000002</c:v>
                </c:pt>
                <c:pt idx="130">
                  <c:v>1.2761108780000001</c:v>
                </c:pt>
                <c:pt idx="131">
                  <c:v>1.0619344980000001</c:v>
                </c:pt>
                <c:pt idx="132">
                  <c:v>0.813899492</c:v>
                </c:pt>
                <c:pt idx="133">
                  <c:v>0.45742499200000009</c:v>
                </c:pt>
                <c:pt idx="134">
                  <c:v>1.6947432720000002</c:v>
                </c:pt>
                <c:pt idx="135">
                  <c:v>2.4655784940000003</c:v>
                </c:pt>
                <c:pt idx="136">
                  <c:v>2.186889544</c:v>
                </c:pt>
                <c:pt idx="137">
                  <c:v>2.1058174040000006</c:v>
                </c:pt>
                <c:pt idx="138">
                  <c:v>2.0768412440000001</c:v>
                </c:pt>
                <c:pt idx="139">
                  <c:v>1.547394884</c:v>
                </c:pt>
                <c:pt idx="140">
                  <c:v>1.543267524</c:v>
                </c:pt>
                <c:pt idx="141">
                  <c:v>1.3844047588000001</c:v>
                </c:pt>
                <c:pt idx="142">
                  <c:v>1.8591299647999999</c:v>
                </c:pt>
                <c:pt idx="143">
                  <c:v>2.0691126648</c:v>
                </c:pt>
                <c:pt idx="144">
                  <c:v>1.7558831328</c:v>
                </c:pt>
                <c:pt idx="145">
                  <c:v>2.4252843928000001</c:v>
                </c:pt>
                <c:pt idx="146">
                  <c:v>2.5135928839999999</c:v>
                </c:pt>
                <c:pt idx="147">
                  <c:v>1.489926844</c:v>
                </c:pt>
                <c:pt idx="148">
                  <c:v>1.2070387679999999</c:v>
                </c:pt>
                <c:pt idx="149">
                  <c:v>1.2286841240000002</c:v>
                </c:pt>
                <c:pt idx="150">
                  <c:v>-0.24298249599999999</c:v>
                </c:pt>
                <c:pt idx="151">
                  <c:v>1.7725380479999999</c:v>
                </c:pt>
                <c:pt idx="152">
                  <c:v>1.9649771279999999</c:v>
                </c:pt>
                <c:pt idx="153">
                  <c:v>1.430060404</c:v>
                </c:pt>
                <c:pt idx="154">
                  <c:v>1.5418460599999999</c:v>
                </c:pt>
                <c:pt idx="155">
                  <c:v>2.0057987600000002</c:v>
                </c:pt>
                <c:pt idx="156">
                  <c:v>0.30426468000000001</c:v>
                </c:pt>
                <c:pt idx="157">
                  <c:v>-0.10756889999999997</c:v>
                </c:pt>
                <c:pt idx="158">
                  <c:v>0.40238377600000003</c:v>
                </c:pt>
                <c:pt idx="159">
                  <c:v>0.37423377599999996</c:v>
                </c:pt>
                <c:pt idx="160">
                  <c:v>1.278518676</c:v>
                </c:pt>
                <c:pt idx="161">
                  <c:v>2.8029866160000001</c:v>
                </c:pt>
                <c:pt idx="162">
                  <c:v>4.6213924359999989</c:v>
                </c:pt>
                <c:pt idx="163">
                  <c:v>6.0628623399999997</c:v>
                </c:pt>
                <c:pt idx="164">
                  <c:v>6.9811722000000005</c:v>
                </c:pt>
                <c:pt idx="165">
                  <c:v>5.689352714</c:v>
                </c:pt>
                <c:pt idx="166">
                  <c:v>4.3233826339999997</c:v>
                </c:pt>
                <c:pt idx="167">
                  <c:v>3.6176417140000003</c:v>
                </c:pt>
                <c:pt idx="168">
                  <c:v>2.8274169140000001</c:v>
                </c:pt>
                <c:pt idx="169">
                  <c:v>2.6145653740000001</c:v>
                </c:pt>
                <c:pt idx="170">
                  <c:v>2.3702586400000003</c:v>
                </c:pt>
                <c:pt idx="171">
                  <c:v>1.2640091999999996</c:v>
                </c:pt>
                <c:pt idx="172">
                  <c:v>-0.16497840000000022</c:v>
                </c:pt>
                <c:pt idx="173">
                  <c:v>-1.21913008</c:v>
                </c:pt>
                <c:pt idx="174">
                  <c:v>-2.2270051340000001</c:v>
                </c:pt>
                <c:pt idx="175">
                  <c:v>-1.9030993139999999</c:v>
                </c:pt>
                <c:pt idx="176">
                  <c:v>-1.2701903300000001</c:v>
                </c:pt>
                <c:pt idx="177">
                  <c:v>-0.36899702600000001</c:v>
                </c:pt>
                <c:pt idx="178">
                  <c:v>-0.65278394599999989</c:v>
                </c:pt>
                <c:pt idx="179">
                  <c:v>-1.3917037319999999</c:v>
                </c:pt>
                <c:pt idx="180">
                  <c:v>-1.7060629519999999</c:v>
                </c:pt>
                <c:pt idx="181">
                  <c:v>-1.6216260340000002</c:v>
                </c:pt>
                <c:pt idx="182">
                  <c:v>-1.7338260980000002</c:v>
                </c:pt>
                <c:pt idx="183">
                  <c:v>-0.79476765799999993</c:v>
                </c:pt>
                <c:pt idx="184">
                  <c:v>-0.426168518</c:v>
                </c:pt>
                <c:pt idx="185">
                  <c:v>-0.12871820999999997</c:v>
                </c:pt>
                <c:pt idx="186">
                  <c:v>-0.45156560000000001</c:v>
                </c:pt>
                <c:pt idx="187">
                  <c:v>-0.9420011800000001</c:v>
                </c:pt>
                <c:pt idx="188">
                  <c:v>-1.74847748</c:v>
                </c:pt>
                <c:pt idx="189">
                  <c:v>-1.9992243599999999</c:v>
                </c:pt>
                <c:pt idx="190">
                  <c:v>-2.4032279880000003</c:v>
                </c:pt>
                <c:pt idx="191">
                  <c:v>-2.56641758</c:v>
                </c:pt>
                <c:pt idx="192">
                  <c:v>-2.5095838399999999</c:v>
                </c:pt>
                <c:pt idx="193">
                  <c:v>-2.7519104800000003</c:v>
                </c:pt>
                <c:pt idx="194">
                  <c:v>-2.3778344599999999</c:v>
                </c:pt>
                <c:pt idx="195">
                  <c:v>-2.1091657800000001</c:v>
                </c:pt>
                <c:pt idx="196">
                  <c:v>-2.2556884600000005</c:v>
                </c:pt>
                <c:pt idx="197">
                  <c:v>-2.43348568</c:v>
                </c:pt>
                <c:pt idx="198">
                  <c:v>-2.3308114199999999</c:v>
                </c:pt>
                <c:pt idx="199">
                  <c:v>-2.3557831</c:v>
                </c:pt>
                <c:pt idx="200">
                  <c:v>-1.84465766</c:v>
                </c:pt>
                <c:pt idx="201">
                  <c:v>-2.08316722</c:v>
                </c:pt>
                <c:pt idx="202">
                  <c:v>-2.0341353399999997</c:v>
                </c:pt>
                <c:pt idx="203">
                  <c:v>-1.9710585200000001</c:v>
                </c:pt>
                <c:pt idx="204">
                  <c:v>-2.2321924200000001</c:v>
                </c:pt>
                <c:pt idx="205">
                  <c:v>-2.7756686400000001</c:v>
                </c:pt>
                <c:pt idx="206">
                  <c:v>-2.2588598280000003</c:v>
                </c:pt>
                <c:pt idx="207">
                  <c:v>-0.751221048</c:v>
                </c:pt>
                <c:pt idx="208">
                  <c:v>0.36368001199999994</c:v>
                </c:pt>
                <c:pt idx="209">
                  <c:v>0.78916079200000011</c:v>
                </c:pt>
                <c:pt idx="210">
                  <c:v>0.66471449199999999</c:v>
                </c:pt>
                <c:pt idx="211">
                  <c:v>0.42173651999999989</c:v>
                </c:pt>
                <c:pt idx="212">
                  <c:v>-1.1019237</c:v>
                </c:pt>
                <c:pt idx="213">
                  <c:v>-2.15229406</c:v>
                </c:pt>
                <c:pt idx="214">
                  <c:v>-2.4663429999999997</c:v>
                </c:pt>
                <c:pt idx="215">
                  <c:v>-2.3989057599999999</c:v>
                </c:pt>
                <c:pt idx="216">
                  <c:v>-2.0349075779999999</c:v>
                </c:pt>
                <c:pt idx="217">
                  <c:v>-0.66694951799999991</c:v>
                </c:pt>
                <c:pt idx="218">
                  <c:v>-0.68378911800000008</c:v>
                </c:pt>
                <c:pt idx="219">
                  <c:v>-0.69986061799999999</c:v>
                </c:pt>
                <c:pt idx="220">
                  <c:v>-0.59907779399999994</c:v>
                </c:pt>
                <c:pt idx="221">
                  <c:v>-0.65468942799999996</c:v>
                </c:pt>
                <c:pt idx="222">
                  <c:v>-7.7818067999999838E-2</c:v>
                </c:pt>
                <c:pt idx="223">
                  <c:v>0.63870363200000013</c:v>
                </c:pt>
                <c:pt idx="224">
                  <c:v>0.72128503200000016</c:v>
                </c:pt>
                <c:pt idx="225">
                  <c:v>2.0310214680000001</c:v>
                </c:pt>
                <c:pt idx="226">
                  <c:v>2.7400485800000007</c:v>
                </c:pt>
                <c:pt idx="227">
                  <c:v>3.3718069800000001</c:v>
                </c:pt>
                <c:pt idx="228">
                  <c:v>3.8971456400000002</c:v>
                </c:pt>
                <c:pt idx="229">
                  <c:v>5.3419836600000004</c:v>
                </c:pt>
                <c:pt idx="230">
                  <c:v>3.9692214800000003</c:v>
                </c:pt>
                <c:pt idx="231">
                  <c:v>3.1072826999999998</c:v>
                </c:pt>
                <c:pt idx="232">
                  <c:v>1.8939328200000003</c:v>
                </c:pt>
                <c:pt idx="233">
                  <c:v>1.97033262</c:v>
                </c:pt>
                <c:pt idx="234">
                  <c:v>0.47827777999999999</c:v>
                </c:pt>
                <c:pt idx="235">
                  <c:v>1.7607368399999999</c:v>
                </c:pt>
                <c:pt idx="236">
                  <c:v>6.3716978999999991</c:v>
                </c:pt>
                <c:pt idx="237">
                  <c:v>7.9234531400000012</c:v>
                </c:pt>
                <c:pt idx="238">
                  <c:v>7.8640269200000006</c:v>
                </c:pt>
                <c:pt idx="239">
                  <c:v>8.5374414600000001</c:v>
                </c:pt>
                <c:pt idx="240">
                  <c:v>7.5279355435999999</c:v>
                </c:pt>
                <c:pt idx="241">
                  <c:v>3.8166341836000002</c:v>
                </c:pt>
                <c:pt idx="242">
                  <c:v>0.76653258360000009</c:v>
                </c:pt>
                <c:pt idx="243">
                  <c:v>-0.64797651639999998</c:v>
                </c:pt>
                <c:pt idx="244">
                  <c:v>-0.91749533239999992</c:v>
                </c:pt>
                <c:pt idx="245">
                  <c:v>-0.89199829000000008</c:v>
                </c:pt>
                <c:pt idx="246">
                  <c:v>-1.5735619440000002</c:v>
                </c:pt>
                <c:pt idx="247">
                  <c:v>-0.10696734399999999</c:v>
                </c:pt>
                <c:pt idx="248">
                  <c:v>1.297176076</c:v>
                </c:pt>
                <c:pt idx="249">
                  <c:v>1.7326944719999999</c:v>
                </c:pt>
                <c:pt idx="250">
                  <c:v>1.76851855</c:v>
                </c:pt>
                <c:pt idx="251">
                  <c:v>1.7241337139999999</c:v>
                </c:pt>
                <c:pt idx="252">
                  <c:v>1.5444420139999999</c:v>
                </c:pt>
                <c:pt idx="253">
                  <c:v>-0.19978568599999996</c:v>
                </c:pt>
                <c:pt idx="254">
                  <c:v>-0.78916567999999998</c:v>
                </c:pt>
                <c:pt idx="255">
                  <c:v>0.88763925599999993</c:v>
                </c:pt>
                <c:pt idx="256">
                  <c:v>1.6283089059999998</c:v>
                </c:pt>
                <c:pt idx="257">
                  <c:v>1.788748306</c:v>
                </c:pt>
                <c:pt idx="258">
                  <c:v>3.0965293460000001</c:v>
                </c:pt>
                <c:pt idx="259">
                  <c:v>3.5048200600000001</c:v>
                </c:pt>
                <c:pt idx="260">
                  <c:v>1.4220714599999997</c:v>
                </c:pt>
                <c:pt idx="261">
                  <c:v>0.52183404000000011</c:v>
                </c:pt>
                <c:pt idx="262">
                  <c:v>-0.38761562000000005</c:v>
                </c:pt>
                <c:pt idx="263">
                  <c:v>-0.95366382599999999</c:v>
                </c:pt>
                <c:pt idx="264">
                  <c:v>-1.4160027259999999</c:v>
                </c:pt>
                <c:pt idx="265">
                  <c:v>-0.51702874599999993</c:v>
                </c:pt>
                <c:pt idx="266">
                  <c:v>-0.75040778600000002</c:v>
                </c:pt>
                <c:pt idx="267">
                  <c:v>-0.65147046599999991</c:v>
                </c:pt>
                <c:pt idx="268">
                  <c:v>-0.20827762</c:v>
                </c:pt>
                <c:pt idx="269">
                  <c:v>-0.12576505600000001</c:v>
                </c:pt>
                <c:pt idx="270">
                  <c:v>1.465219764</c:v>
                </c:pt>
                <c:pt idx="271">
                  <c:v>3.1618660240000001</c:v>
                </c:pt>
                <c:pt idx="272">
                  <c:v>4.177333503999999</c:v>
                </c:pt>
                <c:pt idx="273">
                  <c:v>5.2678820039999987</c:v>
                </c:pt>
                <c:pt idx="274">
                  <c:v>5.7381917599999994</c:v>
                </c:pt>
                <c:pt idx="275">
                  <c:v>3.34747152</c:v>
                </c:pt>
                <c:pt idx="276">
                  <c:v>1.6378919199999999</c:v>
                </c:pt>
                <c:pt idx="277">
                  <c:v>1.0673166360000004</c:v>
                </c:pt>
                <c:pt idx="278">
                  <c:v>0.67503013600000006</c:v>
                </c:pt>
                <c:pt idx="279">
                  <c:v>1.0717342560000001</c:v>
                </c:pt>
                <c:pt idx="280">
                  <c:v>1.663065276</c:v>
                </c:pt>
                <c:pt idx="281">
                  <c:v>1.7651417559999998</c:v>
                </c:pt>
                <c:pt idx="282">
                  <c:v>1.1245962999999999</c:v>
                </c:pt>
                <c:pt idx="283">
                  <c:v>8.719366199999995E-2</c:v>
                </c:pt>
                <c:pt idx="284">
                  <c:v>-0.79776122400000005</c:v>
                </c:pt>
                <c:pt idx="285">
                  <c:v>-1.26108317</c:v>
                </c:pt>
                <c:pt idx="286">
                  <c:v>-1.7842649899999998</c:v>
                </c:pt>
                <c:pt idx="287">
                  <c:v>-2.1603496099999999</c:v>
                </c:pt>
                <c:pt idx="288">
                  <c:v>-2.6938718119999998</c:v>
                </c:pt>
                <c:pt idx="289">
                  <c:v>-3.2629113860000003</c:v>
                </c:pt>
                <c:pt idx="290">
                  <c:v>-2.992076494</c:v>
                </c:pt>
                <c:pt idx="291">
                  <c:v>-2.5582757539999998</c:v>
                </c:pt>
                <c:pt idx="292">
                  <c:v>-1.0090892340000002</c:v>
                </c:pt>
                <c:pt idx="293">
                  <c:v>-0.83225595400000008</c:v>
                </c:pt>
                <c:pt idx="294">
                  <c:v>6.8191617999999954E-2</c:v>
                </c:pt>
                <c:pt idx="295">
                  <c:v>-0.11560082780000003</c:v>
                </c:pt>
                <c:pt idx="296">
                  <c:v>4.6840392199999983E-2</c:v>
                </c:pt>
                <c:pt idx="297">
                  <c:v>-1.3155835078</c:v>
                </c:pt>
                <c:pt idx="298">
                  <c:v>-1.1412599278000002</c:v>
                </c:pt>
                <c:pt idx="299">
                  <c:v>-1.7428552998</c:v>
                </c:pt>
                <c:pt idx="300">
                  <c:v>-1.8421599659999999</c:v>
                </c:pt>
                <c:pt idx="301">
                  <c:v>-1.5069496520000001</c:v>
                </c:pt>
                <c:pt idx="302">
                  <c:v>-1.060469192</c:v>
                </c:pt>
                <c:pt idx="303">
                  <c:v>-1.2681103319999998</c:v>
                </c:pt>
                <c:pt idx="304">
                  <c:v>-1.6098359519999998</c:v>
                </c:pt>
                <c:pt idx="305">
                  <c:v>-1.6660783460000002</c:v>
                </c:pt>
                <c:pt idx="306">
                  <c:v>-1.707322526</c:v>
                </c:pt>
                <c:pt idx="307">
                  <c:v>-2.347348626</c:v>
                </c:pt>
                <c:pt idx="308">
                  <c:v>-1.5811992060000002</c:v>
                </c:pt>
                <c:pt idx="309">
                  <c:v>-1.4921352460000001</c:v>
                </c:pt>
                <c:pt idx="310">
                  <c:v>-1.057062486</c:v>
                </c:pt>
                <c:pt idx="311">
                  <c:v>-0.58664236000000003</c:v>
                </c:pt>
                <c:pt idx="312">
                  <c:v>-0.39328192000000001</c:v>
                </c:pt>
                <c:pt idx="313">
                  <c:v>-1.04817362</c:v>
                </c:pt>
                <c:pt idx="314">
                  <c:v>-0.37341248799999999</c:v>
                </c:pt>
                <c:pt idx="315">
                  <c:v>-0.39713022800000003</c:v>
                </c:pt>
                <c:pt idx="316">
                  <c:v>-0.57303724799999989</c:v>
                </c:pt>
                <c:pt idx="317">
                  <c:v>-1.7763138000000001E-2</c:v>
                </c:pt>
                <c:pt idx="318">
                  <c:v>0.86409142199999989</c:v>
                </c:pt>
                <c:pt idx="319">
                  <c:v>1.81580707</c:v>
                </c:pt>
                <c:pt idx="320">
                  <c:v>1.469581222</c:v>
                </c:pt>
                <c:pt idx="321">
                  <c:v>0.97010222199999985</c:v>
                </c:pt>
                <c:pt idx="322">
                  <c:v>1.501423452</c:v>
                </c:pt>
                <c:pt idx="323">
                  <c:v>1.9740266319999999</c:v>
                </c:pt>
                <c:pt idx="324">
                  <c:v>2.100500152</c:v>
                </c:pt>
                <c:pt idx="325">
                  <c:v>1.7468086600000003</c:v>
                </c:pt>
                <c:pt idx="326">
                  <c:v>1.9431945819999998</c:v>
                </c:pt>
                <c:pt idx="327">
                  <c:v>1.6421259520000002</c:v>
                </c:pt>
                <c:pt idx="328">
                  <c:v>1.6964545719999999</c:v>
                </c:pt>
                <c:pt idx="329">
                  <c:v>0.62316791800000004</c:v>
                </c:pt>
                <c:pt idx="330">
                  <c:v>0.65797783800000009</c:v>
                </c:pt>
                <c:pt idx="331">
                  <c:v>0.58770245800000009</c:v>
                </c:pt>
                <c:pt idx="332">
                  <c:v>0.22876632800000007</c:v>
                </c:pt>
                <c:pt idx="333">
                  <c:v>-0.90496968399999989</c:v>
                </c:pt>
                <c:pt idx="334">
                  <c:v>-1.4854054699999999</c:v>
                </c:pt>
                <c:pt idx="335">
                  <c:v>-1.2936218900000001</c:v>
                </c:pt>
                <c:pt idx="336">
                  <c:v>-1.4952316719999998</c:v>
                </c:pt>
                <c:pt idx="337">
                  <c:v>-1.6643609519999998</c:v>
                </c:pt>
                <c:pt idx="338">
                  <c:v>-1.5665516442</c:v>
                </c:pt>
                <c:pt idx="339">
                  <c:v>-1.5237567842000002</c:v>
                </c:pt>
                <c:pt idx="340">
                  <c:v>-1.4643713962</c:v>
                </c:pt>
                <c:pt idx="341">
                  <c:v>-1.3552746162</c:v>
                </c:pt>
                <c:pt idx="342">
                  <c:v>-0.88600320420000001</c:v>
                </c:pt>
                <c:pt idx="343">
                  <c:v>-1.3609974399999998</c:v>
                </c:pt>
                <c:pt idx="344">
                  <c:v>-1.3733441399999999</c:v>
                </c:pt>
                <c:pt idx="345">
                  <c:v>-1.6167101479999999</c:v>
                </c:pt>
                <c:pt idx="346">
                  <c:v>-1.6587777679999998</c:v>
                </c:pt>
                <c:pt idx="347">
                  <c:v>-2.19595742</c:v>
                </c:pt>
                <c:pt idx="348">
                  <c:v>-1.1526048600000001</c:v>
                </c:pt>
                <c:pt idx="349">
                  <c:v>-0.3819492539999999</c:v>
                </c:pt>
                <c:pt idx="350">
                  <c:v>-0.18852001399999996</c:v>
                </c:pt>
                <c:pt idx="351">
                  <c:v>-0.42886143399999987</c:v>
                </c:pt>
                <c:pt idx="352">
                  <c:v>4.9173956400000128E-2</c:v>
                </c:pt>
                <c:pt idx="353">
                  <c:v>-0.75450268359999995</c:v>
                </c:pt>
                <c:pt idx="354">
                  <c:v>-1.1369879655999999</c:v>
                </c:pt>
                <c:pt idx="355">
                  <c:v>-1.1016342855999999</c:v>
                </c:pt>
                <c:pt idx="356">
                  <c:v>-0.70449143559999994</c:v>
                </c:pt>
                <c:pt idx="357">
                  <c:v>-0.73147790000000001</c:v>
                </c:pt>
                <c:pt idx="358">
                  <c:v>0.28513889999999992</c:v>
                </c:pt>
                <c:pt idx="359">
                  <c:v>0.40888061599999997</c:v>
                </c:pt>
                <c:pt idx="360">
                  <c:v>0.10657407600000006</c:v>
                </c:pt>
                <c:pt idx="361">
                  <c:v>-5.4240873999999994E-2</c:v>
                </c:pt>
                <c:pt idx="362">
                  <c:v>-0.33228983999999995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C2-411A-A225-E889BE1936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2070496"/>
        <c:axId val="1970953616"/>
      </c:lineChart>
      <c:dateAx>
        <c:axId val="1672070496"/>
        <c:scaling>
          <c:orientation val="minMax"/>
          <c:max val="4383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in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0953616"/>
        <c:crosses val="autoZero"/>
        <c:auto val="1"/>
        <c:lblOffset val="100"/>
        <c:baseTimeUnit val="months"/>
        <c:majorUnit val="36"/>
        <c:minorUnit val="12"/>
        <c:minorTimeUnit val="months"/>
      </c:dateAx>
      <c:valAx>
        <c:axId val="197095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070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1"/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'Figure3 data'!$J$10:$Q$10</c:f>
              <c:numCache>
                <c:formatCode>General</c:formatCode>
                <c:ptCount val="8"/>
                <c:pt idx="0">
                  <c:v>0</c:v>
                </c:pt>
                <c:pt idx="1">
                  <c:v>-0.48978623999999998</c:v>
                </c:pt>
                <c:pt idx="2">
                  <c:v>-0.18404564000000001</c:v>
                </c:pt>
                <c:pt idx="3">
                  <c:v>-0.21934487999999999</c:v>
                </c:pt>
                <c:pt idx="4">
                  <c:v>0</c:v>
                </c:pt>
                <c:pt idx="5">
                  <c:v>-0.14594699</c:v>
                </c:pt>
                <c:pt idx="6">
                  <c:v>0</c:v>
                </c:pt>
                <c:pt idx="7">
                  <c:v>-0.22009212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4-44DF-90C2-807EA244631D}"/>
            </c:ext>
          </c:extLst>
        </c:ser>
        <c:ser>
          <c:idx val="2"/>
          <c:order val="2"/>
          <c:spPr>
            <a:noFill/>
            <a:ln>
              <a:noFill/>
            </a:ln>
            <a:effectLst/>
          </c:spPr>
          <c:invertIfNegative val="0"/>
          <c:val>
            <c:numRef>
              <c:f>'Figure3 data'!$J$11:$Q$11</c:f>
              <c:numCache>
                <c:formatCode>General</c:formatCode>
                <c:ptCount val="8"/>
                <c:pt idx="0">
                  <c:v>0.42354431999999997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0.18277205999999999</c:v>
                </c:pt>
                <c:pt idx="5">
                  <c:v>0</c:v>
                </c:pt>
                <c:pt idx="6">
                  <c:v>-0.33561537000000002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4-44DF-90C2-807EA244631D}"/>
            </c:ext>
          </c:extLst>
        </c:ser>
        <c:ser>
          <c:idx val="3"/>
          <c:order val="3"/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'Figure3 data'!$J$8:$Q$8</c:f>
              <c:numCache>
                <c:formatCode>General</c:formatCode>
                <c:ptCount val="8"/>
                <c:pt idx="0">
                  <c:v>0.19881186000000006</c:v>
                </c:pt>
                <c:pt idx="1">
                  <c:v>0.53151649000000001</c:v>
                </c:pt>
                <c:pt idx="2">
                  <c:v>0.49550596000000002</c:v>
                </c:pt>
                <c:pt idx="3">
                  <c:v>5.995951200000002E-2</c:v>
                </c:pt>
                <c:pt idx="4">
                  <c:v>0.34015028000000003</c:v>
                </c:pt>
                <c:pt idx="5">
                  <c:v>0.32754665999999999</c:v>
                </c:pt>
                <c:pt idx="6">
                  <c:v>-0.27165486999999994</c:v>
                </c:pt>
                <c:pt idx="7">
                  <c:v>0.25125012000000002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B4-44DF-90C2-807EA2446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77355392"/>
        <c:axId val="852436848"/>
      </c:barChart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tx1">
                  <a:alpha val="89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'Figure3 data'!$J$1:$Q$1</c:f>
              <c:strCache>
                <c:ptCount val="8"/>
                <c:pt idx="0">
                  <c:v>Equity Volatility</c:v>
                </c:pt>
                <c:pt idx="1">
                  <c:v>Interbank Spread</c:v>
                </c:pt>
                <c:pt idx="2">
                  <c:v>Foreign Exchange</c:v>
                </c:pt>
                <c:pt idx="3">
                  <c:v>Loans/ Credit</c:v>
                </c:pt>
                <c:pt idx="4">
                  <c:v>Credit Spread</c:v>
                </c:pt>
                <c:pt idx="5">
                  <c:v>Yield Curve Slope</c:v>
                </c:pt>
                <c:pt idx="6">
                  <c:v>Equity Index</c:v>
                </c:pt>
                <c:pt idx="7">
                  <c:v>Sovereign Spread</c:v>
                </c:pt>
              </c:strCache>
            </c:strRef>
          </c:cat>
          <c:val>
            <c:numRef>
              <c:f>'Figure3 data'!$J$4:$Q$4</c:f>
              <c:numCache>
                <c:formatCode>General</c:formatCode>
                <c:ptCount val="8"/>
                <c:pt idx="0">
                  <c:v>0.53400646571428567</c:v>
                </c:pt>
                <c:pt idx="1">
                  <c:v>0.15016686485714287</c:v>
                </c:pt>
                <c:pt idx="2">
                  <c:v>6.7564576285714301E-2</c:v>
                </c:pt>
                <c:pt idx="3">
                  <c:v>-6.9382656399999992E-2</c:v>
                </c:pt>
                <c:pt idx="4">
                  <c:v>0.42622344428571429</c:v>
                </c:pt>
                <c:pt idx="5">
                  <c:v>2.0492045571428575E-2</c:v>
                </c:pt>
                <c:pt idx="6">
                  <c:v>-0.47159884999999996</c:v>
                </c:pt>
                <c:pt idx="7">
                  <c:v>3.8638003500000004E-2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B4-44DF-90C2-807EA244631D}"/>
            </c:ext>
          </c:extLst>
        </c:ser>
        <c:ser>
          <c:idx val="4"/>
          <c:order val="4"/>
          <c:spPr>
            <a:ln w="28575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00"/>
              </a:solidFill>
              <a:ln w="19050">
                <a:solidFill>
                  <a:srgbClr val="FF0000"/>
                </a:solidFill>
                <a:miter lim="800000"/>
              </a:ln>
              <a:effectLst/>
            </c:spPr>
          </c:marker>
          <c:dPt>
            <c:idx val="5"/>
            <c:marker>
              <c:symbol val="square"/>
              <c:size val="10"/>
              <c:spPr>
                <a:solidFill>
                  <a:srgbClr val="FF0000">
                    <a:alpha val="98000"/>
                  </a:srgbClr>
                </a:solidFill>
                <a:ln w="19050">
                  <a:solidFill>
                    <a:srgbClr val="FF0000"/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4AB4-44DF-90C2-807EA244631D}"/>
              </c:ext>
            </c:extLst>
          </c:dPt>
          <c:val>
            <c:numRef>
              <c:f>'Figure3 data'!$J$5:$Q$5</c:f>
              <c:numCache>
                <c:formatCode>General</c:formatCode>
                <c:ptCount val="8"/>
                <c:pt idx="0">
                  <c:v>0.52689505000000003</c:v>
                </c:pt>
                <c:pt idx="1">
                  <c:v>0.45456982000000001</c:v>
                </c:pt>
                <c:pt idx="2">
                  <c:v>0.28599935999999998</c:v>
                </c:pt>
                <c:pt idx="3">
                  <c:v>0.22503947999999999</c:v>
                </c:pt>
                <c:pt idx="4">
                  <c:v>0.16139674000000001</c:v>
                </c:pt>
                <c:pt idx="5">
                  <c:v>-0.20224610000000001</c:v>
                </c:pt>
                <c:pt idx="6">
                  <c:v>-0.56245637000000004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B4-44DF-90C2-807EA2446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7355392"/>
        <c:axId val="852436848"/>
      </c:lineChart>
      <c:catAx>
        <c:axId val="1677355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436848"/>
        <c:crosses val="autoZero"/>
        <c:auto val="1"/>
        <c:lblAlgn val="ctr"/>
        <c:lblOffset val="100"/>
        <c:noMultiLvlLbl val="0"/>
      </c:catAx>
      <c:valAx>
        <c:axId val="85243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35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1"/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'Figure3 data'!$J$23:$Q$23</c:f>
              <c:numCache>
                <c:formatCode>General</c:formatCode>
                <c:ptCount val="8"/>
                <c:pt idx="0">
                  <c:v>0</c:v>
                </c:pt>
                <c:pt idx="1">
                  <c:v>-0.55338757999999999</c:v>
                </c:pt>
                <c:pt idx="2">
                  <c:v>-0.19899919999999999</c:v>
                </c:pt>
                <c:pt idx="3">
                  <c:v>-0.39409935000000001</c:v>
                </c:pt>
                <c:pt idx="4">
                  <c:v>-0.53710645000000001</c:v>
                </c:pt>
                <c:pt idx="5">
                  <c:v>-0.60723232999999999</c:v>
                </c:pt>
                <c:pt idx="6">
                  <c:v>0</c:v>
                </c:pt>
                <c:pt idx="7">
                  <c:v>-0.45589823000000002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82-4991-95D3-40DAE5148816}"/>
            </c:ext>
          </c:extLst>
        </c:ser>
        <c:ser>
          <c:idx val="2"/>
          <c:order val="2"/>
          <c:spPr>
            <a:noFill/>
            <a:ln>
              <a:noFill/>
            </a:ln>
            <a:effectLst/>
          </c:spPr>
          <c:invertIfNegative val="0"/>
          <c:val>
            <c:numRef>
              <c:f>'Figure3 data'!$J$24:$Q$24</c:f>
              <c:numCache>
                <c:formatCode>General</c:formatCode>
                <c:ptCount val="8"/>
                <c:pt idx="0">
                  <c:v>-3.7313620999999998E-2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0.15423316000000001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82-4991-95D3-40DAE5148816}"/>
            </c:ext>
          </c:extLst>
        </c:ser>
        <c:ser>
          <c:idx val="3"/>
          <c:order val="3"/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'Figure3 data'!$J$21:$Q$21</c:f>
              <c:numCache>
                <c:formatCode>General</c:formatCode>
                <c:ptCount val="8"/>
                <c:pt idx="0">
                  <c:v>0.46874293999999994</c:v>
                </c:pt>
                <c:pt idx="1">
                  <c:v>0.43948299000000002</c:v>
                </c:pt>
                <c:pt idx="2">
                  <c:v>0.72517257999999996</c:v>
                </c:pt>
                <c:pt idx="3">
                  <c:v>0.44602203000000001</c:v>
                </c:pt>
                <c:pt idx="4">
                  <c:v>0.50644212999999993</c:v>
                </c:pt>
                <c:pt idx="5">
                  <c:v>0.42545137</c:v>
                </c:pt>
                <c:pt idx="6">
                  <c:v>-0.75079154999999997</c:v>
                </c:pt>
                <c:pt idx="7">
                  <c:v>0.17383587000000006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2-4991-95D3-40DAE5148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77355392"/>
        <c:axId val="852436848"/>
      </c:barChart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tx1">
                  <a:alpha val="89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'Figure3 data'!$J$1:$Q$1</c:f>
              <c:strCache>
                <c:ptCount val="8"/>
                <c:pt idx="0">
                  <c:v>Equity Volatility</c:v>
                </c:pt>
                <c:pt idx="1">
                  <c:v>Interbank Spread</c:v>
                </c:pt>
                <c:pt idx="2">
                  <c:v>Foreign Exchange</c:v>
                </c:pt>
                <c:pt idx="3">
                  <c:v>Loans/ Credit</c:v>
                </c:pt>
                <c:pt idx="4">
                  <c:v>Credit Spread</c:v>
                </c:pt>
                <c:pt idx="5">
                  <c:v>Yield Curve Slope</c:v>
                </c:pt>
                <c:pt idx="6">
                  <c:v>Equity Index</c:v>
                </c:pt>
                <c:pt idx="7">
                  <c:v>Sovereign Spread</c:v>
                </c:pt>
              </c:strCache>
            </c:strRef>
          </c:cat>
          <c:val>
            <c:numRef>
              <c:f>'Figure3 data'!$J$17:$Q$17</c:f>
              <c:numCache>
                <c:formatCode>General</c:formatCode>
                <c:ptCount val="8"/>
                <c:pt idx="0">
                  <c:v>0.20397040414285714</c:v>
                </c:pt>
                <c:pt idx="1">
                  <c:v>-1.1397620000000001E-2</c:v>
                </c:pt>
                <c:pt idx="2">
                  <c:v>0.26132860428571431</c:v>
                </c:pt>
                <c:pt idx="3">
                  <c:v>0.115947361</c:v>
                </c:pt>
                <c:pt idx="4">
                  <c:v>-0.14116609171428571</c:v>
                </c:pt>
                <c:pt idx="5">
                  <c:v>-0.16278497471428574</c:v>
                </c:pt>
                <c:pt idx="6">
                  <c:v>-0.35838430999999998</c:v>
                </c:pt>
                <c:pt idx="7">
                  <c:v>-0.13627899799999998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82-4991-95D3-40DAE5148816}"/>
            </c:ext>
          </c:extLst>
        </c:ser>
        <c:ser>
          <c:idx val="4"/>
          <c:order val="4"/>
          <c:spPr>
            <a:ln w="28575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00"/>
              </a:solidFill>
              <a:ln w="19050">
                <a:solidFill>
                  <a:srgbClr val="FF0000"/>
                </a:solidFill>
                <a:miter lim="800000"/>
              </a:ln>
              <a:effectLst/>
            </c:spPr>
          </c:marker>
          <c:dPt>
            <c:idx val="5"/>
            <c:marker>
              <c:symbol val="square"/>
              <c:size val="10"/>
              <c:spPr>
                <a:solidFill>
                  <a:srgbClr val="FF0000">
                    <a:alpha val="98000"/>
                  </a:srgbClr>
                </a:solidFill>
                <a:ln w="19050">
                  <a:solidFill>
                    <a:srgbClr val="FF0000"/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F282-4991-95D3-40DAE5148816}"/>
              </c:ext>
            </c:extLst>
          </c:dPt>
          <c:val>
            <c:numRef>
              <c:f>'Figure3 data'!$J$18:$Q$18</c:f>
              <c:numCache>
                <c:formatCode>General</c:formatCode>
                <c:ptCount val="8"/>
                <c:pt idx="0">
                  <c:v>3.6129913999999999E-2</c:v>
                </c:pt>
                <c:pt idx="1">
                  <c:v>-0.33673289000000001</c:v>
                </c:pt>
                <c:pt idx="2">
                  <c:v>0.34879521000000002</c:v>
                </c:pt>
                <c:pt idx="3">
                  <c:v>-0.26260179</c:v>
                </c:pt>
                <c:pt idx="4">
                  <c:v>0.19290635</c:v>
                </c:pt>
                <c:pt idx="5">
                  <c:v>0.72146909999999997</c:v>
                </c:pt>
                <c:pt idx="6">
                  <c:v>-0.37007737000000002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282-4991-95D3-40DAE5148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7355392"/>
        <c:axId val="852436848"/>
      </c:lineChart>
      <c:catAx>
        <c:axId val="1677355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436848"/>
        <c:crosses val="autoZero"/>
        <c:auto val="1"/>
        <c:lblAlgn val="ctr"/>
        <c:lblOffset val="100"/>
        <c:noMultiLvlLbl val="0"/>
      </c:catAx>
      <c:valAx>
        <c:axId val="85243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35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>
              <a:noFill/>
            </a:ln>
            <a:effectLst/>
          </c:spPr>
          <c:val>
            <c:numRef>
              <c:f>'Figure4 data'!$AC$13:$AC$366</c:f>
              <c:numCache>
                <c:formatCode>General</c:formatCode>
                <c:ptCount val="354"/>
                <c:pt idx="0">
                  <c:v>-1.6624889599999999</c:v>
                </c:pt>
                <c:pt idx="1">
                  <c:v>-1.5087077999999998</c:v>
                </c:pt>
                <c:pt idx="2">
                  <c:v>-1.6361275399999999</c:v>
                </c:pt>
                <c:pt idx="3">
                  <c:v>-1.8047560400000002</c:v>
                </c:pt>
                <c:pt idx="4">
                  <c:v>-1.7213314</c:v>
                </c:pt>
                <c:pt idx="5">
                  <c:v>-1.61482189</c:v>
                </c:pt>
                <c:pt idx="6">
                  <c:v>-1.55292937</c:v>
                </c:pt>
                <c:pt idx="7">
                  <c:v>-1.4361135699999998</c:v>
                </c:pt>
                <c:pt idx="8">
                  <c:v>-1.146564318</c:v>
                </c:pt>
                <c:pt idx="9">
                  <c:v>-0.85055851179999986</c:v>
                </c:pt>
                <c:pt idx="10">
                  <c:v>-0.80543282579999997</c:v>
                </c:pt>
                <c:pt idx="11">
                  <c:v>-0.78478756580000009</c:v>
                </c:pt>
                <c:pt idx="12">
                  <c:v>-0.9383526458</c:v>
                </c:pt>
                <c:pt idx="13">
                  <c:v>-1.2506096978000001</c:v>
                </c:pt>
                <c:pt idx="14">
                  <c:v>-1.686981624</c:v>
                </c:pt>
                <c:pt idx="15">
                  <c:v>-1.5748051349999999</c:v>
                </c:pt>
                <c:pt idx="16">
                  <c:v>-1.2855185672</c:v>
                </c:pt>
                <c:pt idx="17">
                  <c:v>-1.0549564251999999</c:v>
                </c:pt>
                <c:pt idx="18">
                  <c:v>-0.73983551319999996</c:v>
                </c:pt>
                <c:pt idx="19">
                  <c:v>-0.54438645320000001</c:v>
                </c:pt>
                <c:pt idx="20">
                  <c:v>-0.61999027019999997</c:v>
                </c:pt>
                <c:pt idx="21">
                  <c:v>-1.1428241180000001</c:v>
                </c:pt>
                <c:pt idx="22">
                  <c:v>-1.4386319000000001</c:v>
                </c:pt>
                <c:pt idx="23">
                  <c:v>-1.7198539719999999</c:v>
                </c:pt>
                <c:pt idx="24">
                  <c:v>-1.8490722319999999</c:v>
                </c:pt>
                <c:pt idx="25">
                  <c:v>-2.2080647200000003</c:v>
                </c:pt>
                <c:pt idx="26">
                  <c:v>-2.1599339199999998</c:v>
                </c:pt>
                <c:pt idx="27">
                  <c:v>-1.9762459600000004</c:v>
                </c:pt>
                <c:pt idx="28">
                  <c:v>-2.07592796</c:v>
                </c:pt>
                <c:pt idx="29">
                  <c:v>-2.1412329200000002</c:v>
                </c:pt>
                <c:pt idx="30">
                  <c:v>-1.8966342600000001</c:v>
                </c:pt>
                <c:pt idx="31">
                  <c:v>-1.6478495600000003</c:v>
                </c:pt>
                <c:pt idx="32">
                  <c:v>-1.8725457599999999</c:v>
                </c:pt>
                <c:pt idx="33">
                  <c:v>-1.8267844600000001</c:v>
                </c:pt>
                <c:pt idx="34">
                  <c:v>-1.9070004399999998</c:v>
                </c:pt>
                <c:pt idx="35">
                  <c:v>-2.1478465799999999</c:v>
                </c:pt>
                <c:pt idx="36">
                  <c:v>-2.49388656</c:v>
                </c:pt>
                <c:pt idx="37">
                  <c:v>-2.4058944000000002</c:v>
                </c:pt>
                <c:pt idx="38">
                  <c:v>-2.33522104</c:v>
                </c:pt>
                <c:pt idx="39">
                  <c:v>-2.2910749400000001</c:v>
                </c:pt>
                <c:pt idx="40">
                  <c:v>-2.1375069799999999</c:v>
                </c:pt>
                <c:pt idx="41">
                  <c:v>-1.8694970200000001</c:v>
                </c:pt>
                <c:pt idx="42">
                  <c:v>-2.0520961</c:v>
                </c:pt>
                <c:pt idx="43">
                  <c:v>-1.9776290599999999</c:v>
                </c:pt>
                <c:pt idx="44">
                  <c:v>-1.94704634</c:v>
                </c:pt>
                <c:pt idx="45">
                  <c:v>-2.1978246999999995</c:v>
                </c:pt>
                <c:pt idx="46">
                  <c:v>-2.6615043199999997</c:v>
                </c:pt>
                <c:pt idx="47">
                  <c:v>-2.5125607400000001</c:v>
                </c:pt>
                <c:pt idx="48">
                  <c:v>-2.70250754</c:v>
                </c:pt>
                <c:pt idx="49">
                  <c:v>-2.7784952600000006</c:v>
                </c:pt>
                <c:pt idx="50">
                  <c:v>-2.6111734399999995</c:v>
                </c:pt>
                <c:pt idx="51">
                  <c:v>-2.14384496</c:v>
                </c:pt>
                <c:pt idx="52">
                  <c:v>-1.97834544</c:v>
                </c:pt>
                <c:pt idx="53">
                  <c:v>-1.7862244199999999</c:v>
                </c:pt>
                <c:pt idx="54">
                  <c:v>-1.4904590200000001</c:v>
                </c:pt>
                <c:pt idx="55">
                  <c:v>-1.4299676800000001</c:v>
                </c:pt>
                <c:pt idx="56">
                  <c:v>-1.5096208400000002</c:v>
                </c:pt>
                <c:pt idx="57">
                  <c:v>-1.5491153199999999</c:v>
                </c:pt>
                <c:pt idx="58">
                  <c:v>-1.4285718800000002</c:v>
                </c:pt>
                <c:pt idx="59">
                  <c:v>-1.43303012</c:v>
                </c:pt>
                <c:pt idx="60">
                  <c:v>-1.3199739999999998</c:v>
                </c:pt>
                <c:pt idx="61">
                  <c:v>-1.109810306</c:v>
                </c:pt>
                <c:pt idx="62">
                  <c:v>-1.0569786459999999</c:v>
                </c:pt>
                <c:pt idx="63">
                  <c:v>-1.2720731060000001</c:v>
                </c:pt>
                <c:pt idx="64">
                  <c:v>-1.3691988259999999</c:v>
                </c:pt>
                <c:pt idx="65">
                  <c:v>-1.4009283060000002</c:v>
                </c:pt>
                <c:pt idx="66">
                  <c:v>-1.5849793000000001</c:v>
                </c:pt>
                <c:pt idx="67">
                  <c:v>-1.61895776</c:v>
                </c:pt>
                <c:pt idx="68">
                  <c:v>-1.397736852</c:v>
                </c:pt>
                <c:pt idx="69">
                  <c:v>-1.4086378319999999</c:v>
                </c:pt>
                <c:pt idx="70">
                  <c:v>-1.3660816920000001</c:v>
                </c:pt>
                <c:pt idx="71">
                  <c:v>-1.431304232</c:v>
                </c:pt>
                <c:pt idx="72">
                  <c:v>-1.5579327119999999</c:v>
                </c:pt>
                <c:pt idx="73">
                  <c:v>-1.6939185800000001</c:v>
                </c:pt>
                <c:pt idx="74">
                  <c:v>-1.6801730800000001</c:v>
                </c:pt>
                <c:pt idx="75">
                  <c:v>-1.9747359199999999</c:v>
                </c:pt>
                <c:pt idx="76">
                  <c:v>-1.9101404</c:v>
                </c:pt>
                <c:pt idx="77">
                  <c:v>-1.7128398600000001</c:v>
                </c:pt>
                <c:pt idx="78">
                  <c:v>-1.7526928399999999</c:v>
                </c:pt>
                <c:pt idx="79">
                  <c:v>-1.87842478</c:v>
                </c:pt>
                <c:pt idx="80">
                  <c:v>-1.7889485800000002</c:v>
                </c:pt>
                <c:pt idx="81">
                  <c:v>-1.8010473999999999</c:v>
                </c:pt>
                <c:pt idx="82">
                  <c:v>-1.9799152200000001</c:v>
                </c:pt>
                <c:pt idx="83">
                  <c:v>-2.0457887400000003</c:v>
                </c:pt>
                <c:pt idx="84">
                  <c:v>-2.0316739799999999</c:v>
                </c:pt>
                <c:pt idx="85">
                  <c:v>-2.0588188399999998</c:v>
                </c:pt>
                <c:pt idx="86">
                  <c:v>-1.9794439999999998</c:v>
                </c:pt>
                <c:pt idx="87">
                  <c:v>-2.0162180200000002</c:v>
                </c:pt>
                <c:pt idx="88">
                  <c:v>-2.0447604400000001</c:v>
                </c:pt>
                <c:pt idx="89">
                  <c:v>-2.09874976</c:v>
                </c:pt>
                <c:pt idx="90">
                  <c:v>-2.14684952</c:v>
                </c:pt>
                <c:pt idx="91">
                  <c:v>-2.2471094000000003</c:v>
                </c:pt>
                <c:pt idx="92">
                  <c:v>-2.2701061999999999</c:v>
                </c:pt>
                <c:pt idx="93">
                  <c:v>-2.30888442</c:v>
                </c:pt>
                <c:pt idx="94">
                  <c:v>-2.21197614</c:v>
                </c:pt>
                <c:pt idx="95">
                  <c:v>-2.0131117600000001</c:v>
                </c:pt>
                <c:pt idx="96">
                  <c:v>-2.1332161800000002</c:v>
                </c:pt>
                <c:pt idx="97">
                  <c:v>-2.1624035799999999</c:v>
                </c:pt>
                <c:pt idx="98">
                  <c:v>-2.0525548599999999</c:v>
                </c:pt>
                <c:pt idx="99">
                  <c:v>-1.8328521940000002</c:v>
                </c:pt>
                <c:pt idx="100">
                  <c:v>-1.8958734339999999</c:v>
                </c:pt>
                <c:pt idx="101">
                  <c:v>-1.5548736940000001</c:v>
                </c:pt>
                <c:pt idx="102">
                  <c:v>-1.2361848360000001</c:v>
                </c:pt>
                <c:pt idx="103">
                  <c:v>-1.244169216</c:v>
                </c:pt>
                <c:pt idx="104">
                  <c:v>-1.4835997219999999</c:v>
                </c:pt>
                <c:pt idx="105">
                  <c:v>-1.578764982</c:v>
                </c:pt>
                <c:pt idx="106">
                  <c:v>-1.9298905019999999</c:v>
                </c:pt>
                <c:pt idx="107">
                  <c:v>-2.0343779399999997</c:v>
                </c:pt>
                <c:pt idx="108">
                  <c:v>-1.89557464</c:v>
                </c:pt>
                <c:pt idx="109">
                  <c:v>-1.7593879800000001</c:v>
                </c:pt>
                <c:pt idx="110">
                  <c:v>-1.7105001200000001</c:v>
                </c:pt>
                <c:pt idx="111">
                  <c:v>-1.3758262220000002</c:v>
                </c:pt>
                <c:pt idx="112">
                  <c:v>-1.0231225479999999</c:v>
                </c:pt>
                <c:pt idx="113">
                  <c:v>-0.78289811799999998</c:v>
                </c:pt>
                <c:pt idx="114">
                  <c:v>-1.103639558</c:v>
                </c:pt>
                <c:pt idx="115">
                  <c:v>-0.99702325799999991</c:v>
                </c:pt>
                <c:pt idx="116">
                  <c:v>-1.0912915560000001</c:v>
                </c:pt>
                <c:pt idx="117">
                  <c:v>-1.5180748099999999</c:v>
                </c:pt>
                <c:pt idx="118">
                  <c:v>-1.8296763200000001</c:v>
                </c:pt>
                <c:pt idx="119">
                  <c:v>-1.5662236599999999</c:v>
                </c:pt>
                <c:pt idx="120">
                  <c:v>-1.53553542</c:v>
                </c:pt>
                <c:pt idx="121">
                  <c:v>-1.6135014999999999</c:v>
                </c:pt>
                <c:pt idx="122">
                  <c:v>-1.4597140759999998</c:v>
                </c:pt>
                <c:pt idx="123">
                  <c:v>-1.1827400219999999</c:v>
                </c:pt>
                <c:pt idx="124">
                  <c:v>-1.066492062</c:v>
                </c:pt>
                <c:pt idx="125">
                  <c:v>-0.86863963999999994</c:v>
                </c:pt>
                <c:pt idx="126">
                  <c:v>-0.88963059999999994</c:v>
                </c:pt>
                <c:pt idx="127">
                  <c:v>-0.98226834400000007</c:v>
                </c:pt>
                <c:pt idx="128">
                  <c:v>-1.098033874</c:v>
                </c:pt>
                <c:pt idx="129">
                  <c:v>-1.1333357339999999</c:v>
                </c:pt>
                <c:pt idx="130">
                  <c:v>-1.154850454</c:v>
                </c:pt>
                <c:pt idx="131">
                  <c:v>-0.75739828999999992</c:v>
                </c:pt>
                <c:pt idx="132">
                  <c:v>-0.57990557399999998</c:v>
                </c:pt>
                <c:pt idx="133">
                  <c:v>-0.49663725200000003</c:v>
                </c:pt>
                <c:pt idx="134">
                  <c:v>-0.385500342</c:v>
                </c:pt>
                <c:pt idx="135">
                  <c:v>-0.42244402199999997</c:v>
                </c:pt>
                <c:pt idx="136">
                  <c:v>-0.5269814960000001</c:v>
                </c:pt>
                <c:pt idx="137">
                  <c:v>-0.47949953599999995</c:v>
                </c:pt>
                <c:pt idx="138">
                  <c:v>-0.52178782800000012</c:v>
                </c:pt>
                <c:pt idx="139">
                  <c:v>-0.38384799019999999</c:v>
                </c:pt>
                <c:pt idx="140">
                  <c:v>-0.36123157419999996</c:v>
                </c:pt>
                <c:pt idx="141">
                  <c:v>-0.31589991619999996</c:v>
                </c:pt>
                <c:pt idx="142">
                  <c:v>-0.1218016282</c:v>
                </c:pt>
                <c:pt idx="143">
                  <c:v>-0.21429830220000001</c:v>
                </c:pt>
                <c:pt idx="144">
                  <c:v>-0.51883236999999993</c:v>
                </c:pt>
                <c:pt idx="145">
                  <c:v>-0.53741690200000003</c:v>
                </c:pt>
                <c:pt idx="146">
                  <c:v>-0.69217344799999991</c:v>
                </c:pt>
                <c:pt idx="147">
                  <c:v>-1.129410732</c:v>
                </c:pt>
                <c:pt idx="148">
                  <c:v>-0.45202767199999999</c:v>
                </c:pt>
                <c:pt idx="149">
                  <c:v>-0.39910077199999988</c:v>
                </c:pt>
                <c:pt idx="150">
                  <c:v>-0.41483211799999997</c:v>
                </c:pt>
                <c:pt idx="151">
                  <c:v>-0.33156780399999997</c:v>
                </c:pt>
                <c:pt idx="152">
                  <c:v>-0.14541187999999999</c:v>
                </c:pt>
                <c:pt idx="153">
                  <c:v>-0.65093302399999997</c:v>
                </c:pt>
                <c:pt idx="154">
                  <c:v>-0.73268516399999994</c:v>
                </c:pt>
                <c:pt idx="155">
                  <c:v>-0.7264816919999999</c:v>
                </c:pt>
                <c:pt idx="156">
                  <c:v>-0.78200308399999996</c:v>
                </c:pt>
                <c:pt idx="157">
                  <c:v>-0.51122141199999993</c:v>
                </c:pt>
                <c:pt idx="158">
                  <c:v>-0.17656818800000001</c:v>
                </c:pt>
                <c:pt idx="159">
                  <c:v>0.322763682</c:v>
                </c:pt>
                <c:pt idx="160">
                  <c:v>0.58687942000000004</c:v>
                </c:pt>
                <c:pt idx="161">
                  <c:v>0.84625334599999991</c:v>
                </c:pt>
                <c:pt idx="162">
                  <c:v>0.517638182</c:v>
                </c:pt>
                <c:pt idx="163">
                  <c:v>0.205998234</c:v>
                </c:pt>
                <c:pt idx="164">
                  <c:v>-6.1781620000000096E-3</c:v>
                </c:pt>
                <c:pt idx="165">
                  <c:v>-0.20966504999999999</c:v>
                </c:pt>
                <c:pt idx="166">
                  <c:v>-0.3025863546</c:v>
                </c:pt>
                <c:pt idx="167">
                  <c:v>-0.37440680659999998</c:v>
                </c:pt>
                <c:pt idx="168">
                  <c:v>-0.75658147860000002</c:v>
                </c:pt>
                <c:pt idx="169">
                  <c:v>-1.0118352125999999</c:v>
                </c:pt>
                <c:pt idx="170">
                  <c:v>-1.1435187366000001</c:v>
                </c:pt>
                <c:pt idx="171">
                  <c:v>-1.413574562</c:v>
                </c:pt>
                <c:pt idx="172">
                  <c:v>-1.425690262</c:v>
                </c:pt>
                <c:pt idx="173">
                  <c:v>-1.3921145619999999</c:v>
                </c:pt>
                <c:pt idx="174">
                  <c:v>-1.3197516419999999</c:v>
                </c:pt>
                <c:pt idx="175">
                  <c:v>-1.40644788</c:v>
                </c:pt>
                <c:pt idx="176">
                  <c:v>-1.5101080800000002</c:v>
                </c:pt>
                <c:pt idx="177">
                  <c:v>-1.48754198</c:v>
                </c:pt>
                <c:pt idx="178">
                  <c:v>-1.3741944399999999</c:v>
                </c:pt>
                <c:pt idx="179">
                  <c:v>-1.3534264999999999</c:v>
                </c:pt>
                <c:pt idx="180">
                  <c:v>-1.139127762</c:v>
                </c:pt>
                <c:pt idx="181">
                  <c:v>-0.97777432199999992</c:v>
                </c:pt>
                <c:pt idx="182">
                  <c:v>-0.90150582599999995</c:v>
                </c:pt>
                <c:pt idx="183">
                  <c:v>-0.84065164600000009</c:v>
                </c:pt>
                <c:pt idx="184">
                  <c:v>-1.0175459259999999</c:v>
                </c:pt>
                <c:pt idx="185">
                  <c:v>-1.2916587239999999</c:v>
                </c:pt>
                <c:pt idx="186">
                  <c:v>-1.4876979239999999</c:v>
                </c:pt>
                <c:pt idx="187">
                  <c:v>-1.68113362</c:v>
                </c:pt>
                <c:pt idx="188">
                  <c:v>-1.8902074200000001</c:v>
                </c:pt>
                <c:pt idx="189">
                  <c:v>-1.9024055600000001</c:v>
                </c:pt>
                <c:pt idx="190">
                  <c:v>-1.8814203599999999</c:v>
                </c:pt>
                <c:pt idx="191">
                  <c:v>-1.70652698</c:v>
                </c:pt>
                <c:pt idx="192">
                  <c:v>-1.5846470800000001</c:v>
                </c:pt>
                <c:pt idx="193">
                  <c:v>-1.54472582</c:v>
                </c:pt>
                <c:pt idx="194">
                  <c:v>-1.5283339000000002</c:v>
                </c:pt>
                <c:pt idx="195">
                  <c:v>-1.4800493800000001</c:v>
                </c:pt>
                <c:pt idx="196">
                  <c:v>-1.56008652</c:v>
                </c:pt>
                <c:pt idx="197">
                  <c:v>-1.55210782</c:v>
                </c:pt>
                <c:pt idx="198">
                  <c:v>-1.58897416</c:v>
                </c:pt>
                <c:pt idx="199">
                  <c:v>-1.5863466399999999</c:v>
                </c:pt>
                <c:pt idx="200">
                  <c:v>-1.63748666</c:v>
                </c:pt>
                <c:pt idx="201">
                  <c:v>-1.6733399200000001</c:v>
                </c:pt>
                <c:pt idx="202">
                  <c:v>-1.7138930799999996</c:v>
                </c:pt>
                <c:pt idx="203">
                  <c:v>-1.5743651399999998</c:v>
                </c:pt>
                <c:pt idx="204">
                  <c:v>-1.2727904359999997</c:v>
                </c:pt>
                <c:pt idx="205">
                  <c:v>-0.95644713199999987</c:v>
                </c:pt>
                <c:pt idx="206">
                  <c:v>-0.7710991439999999</c:v>
                </c:pt>
                <c:pt idx="207">
                  <c:v>-0.71363306400000004</c:v>
                </c:pt>
                <c:pt idx="208">
                  <c:v>-0.68114460399999999</c:v>
                </c:pt>
                <c:pt idx="209">
                  <c:v>-0.93377390800000004</c:v>
                </c:pt>
                <c:pt idx="210">
                  <c:v>-1.242125632</c:v>
                </c:pt>
                <c:pt idx="211">
                  <c:v>-1.4109246600000003</c:v>
                </c:pt>
                <c:pt idx="212">
                  <c:v>-1.5104569800000001</c:v>
                </c:pt>
                <c:pt idx="213">
                  <c:v>-1.5369976599999999</c:v>
                </c:pt>
                <c:pt idx="214">
                  <c:v>-1.3751555</c:v>
                </c:pt>
                <c:pt idx="215">
                  <c:v>-1.4378555200000001</c:v>
                </c:pt>
                <c:pt idx="216">
                  <c:v>-1.4151107199999999</c:v>
                </c:pt>
                <c:pt idx="217">
                  <c:v>-1.304018452</c:v>
                </c:pt>
                <c:pt idx="218">
                  <c:v>-1.2480780919999999</c:v>
                </c:pt>
                <c:pt idx="219">
                  <c:v>-1.220381326</c:v>
                </c:pt>
                <c:pt idx="220">
                  <c:v>-1.1450438860000001</c:v>
                </c:pt>
                <c:pt idx="221">
                  <c:v>-1.227957926</c:v>
                </c:pt>
                <c:pt idx="222">
                  <c:v>-1.1621266460000002</c:v>
                </c:pt>
                <c:pt idx="223">
                  <c:v>-1.301461046</c:v>
                </c:pt>
                <c:pt idx="224">
                  <c:v>-1.1877241379999999</c:v>
                </c:pt>
                <c:pt idx="225">
                  <c:v>-0.93252811799999979</c:v>
                </c:pt>
                <c:pt idx="226">
                  <c:v>-0.504615916</c:v>
                </c:pt>
                <c:pt idx="227">
                  <c:v>-0.62675822399999992</c:v>
                </c:pt>
                <c:pt idx="228">
                  <c:v>-0.47215594999999999</c:v>
                </c:pt>
                <c:pt idx="229">
                  <c:v>-0.63774623000000008</c:v>
                </c:pt>
                <c:pt idx="230">
                  <c:v>-0.55315734399999994</c:v>
                </c:pt>
                <c:pt idx="231">
                  <c:v>-0.79428470600000001</c:v>
                </c:pt>
                <c:pt idx="232">
                  <c:v>-0.46370206999999997</c:v>
                </c:pt>
                <c:pt idx="233">
                  <c:v>0.35251501600000001</c:v>
                </c:pt>
                <c:pt idx="234">
                  <c:v>0.75197482199999999</c:v>
                </c:pt>
                <c:pt idx="235">
                  <c:v>0.88411701399999987</c:v>
                </c:pt>
                <c:pt idx="236">
                  <c:v>1.0924731853999998</c:v>
                </c:pt>
                <c:pt idx="237">
                  <c:v>1.1512643933999998</c:v>
                </c:pt>
                <c:pt idx="238">
                  <c:v>0.47865771339999996</c:v>
                </c:pt>
                <c:pt idx="239">
                  <c:v>-3.2360906600000038E-2</c:v>
                </c:pt>
                <c:pt idx="240">
                  <c:v>-0.51590792460000001</c:v>
                </c:pt>
                <c:pt idx="241">
                  <c:v>-0.85771269600000011</c:v>
                </c:pt>
                <c:pt idx="242">
                  <c:v>-1.2478695800000001</c:v>
                </c:pt>
                <c:pt idx="243">
                  <c:v>-1.7009362799999999</c:v>
                </c:pt>
                <c:pt idx="244">
                  <c:v>-1.74662362</c:v>
                </c:pt>
                <c:pt idx="245">
                  <c:v>-1.6799544399999999</c:v>
                </c:pt>
                <c:pt idx="246">
                  <c:v>-1.475813032</c:v>
                </c:pt>
                <c:pt idx="247">
                  <c:v>-1.3833327819999996</c:v>
                </c:pt>
                <c:pt idx="248">
                  <c:v>-1.185595282</c:v>
                </c:pt>
                <c:pt idx="249">
                  <c:v>-0.92242046200000005</c:v>
                </c:pt>
                <c:pt idx="250">
                  <c:v>-1.1997869619999999</c:v>
                </c:pt>
                <c:pt idx="251">
                  <c:v>-1.4351666699999999</c:v>
                </c:pt>
                <c:pt idx="252">
                  <c:v>-0.97572455999999996</c:v>
                </c:pt>
                <c:pt idx="253">
                  <c:v>-0.55397836799999989</c:v>
                </c:pt>
                <c:pt idx="254">
                  <c:v>-0.45174228000000005</c:v>
                </c:pt>
                <c:pt idx="255">
                  <c:v>6.3046778799999995E-2</c:v>
                </c:pt>
                <c:pt idx="256">
                  <c:v>0.17781883879999999</c:v>
                </c:pt>
                <c:pt idx="257">
                  <c:v>-0.56008142120000004</c:v>
                </c:pt>
                <c:pt idx="258">
                  <c:v>-0.90291701320000006</c:v>
                </c:pt>
                <c:pt idx="259">
                  <c:v>-1.2382968212000001</c:v>
                </c:pt>
                <c:pt idx="260">
                  <c:v>-1.58592022</c:v>
                </c:pt>
                <c:pt idx="261">
                  <c:v>-1.5689893800000001</c:v>
                </c:pt>
                <c:pt idx="262">
                  <c:v>-1.1921990579999999</c:v>
                </c:pt>
                <c:pt idx="263">
                  <c:v>-1.1888583579999998</c:v>
                </c:pt>
                <c:pt idx="264">
                  <c:v>-1.0174701819999998</c:v>
                </c:pt>
                <c:pt idx="265">
                  <c:v>-0.70807483199999988</c:v>
                </c:pt>
                <c:pt idx="266">
                  <c:v>-0.7043382319999999</c:v>
                </c:pt>
                <c:pt idx="267">
                  <c:v>-0.132120234</c:v>
                </c:pt>
                <c:pt idx="268">
                  <c:v>-3.9565263999999975E-2</c:v>
                </c:pt>
                <c:pt idx="269">
                  <c:v>4.0148395999999989E-2</c:v>
                </c:pt>
                <c:pt idx="270">
                  <c:v>0.23451252599999997</c:v>
                </c:pt>
                <c:pt idx="271">
                  <c:v>0.46761942239999998</c:v>
                </c:pt>
                <c:pt idx="272">
                  <c:v>-8.5130541600000026E-2</c:v>
                </c:pt>
                <c:pt idx="273">
                  <c:v>-0.2405858716</c:v>
                </c:pt>
                <c:pt idx="274">
                  <c:v>-0.48610232759999999</c:v>
                </c:pt>
                <c:pt idx="275">
                  <c:v>-0.53536939159999997</c:v>
                </c:pt>
                <c:pt idx="276">
                  <c:v>-0.52707762020000004</c:v>
                </c:pt>
                <c:pt idx="277">
                  <c:v>-0.49070398939999993</c:v>
                </c:pt>
                <c:pt idx="278">
                  <c:v>-0.39147101540000001</c:v>
                </c:pt>
                <c:pt idx="279">
                  <c:v>-0.44624899540000007</c:v>
                </c:pt>
                <c:pt idx="280">
                  <c:v>-0.97524669139999998</c:v>
                </c:pt>
                <c:pt idx="281">
                  <c:v>-1.1575262152000001</c:v>
                </c:pt>
                <c:pt idx="282">
                  <c:v>-1.316849108</c:v>
                </c:pt>
                <c:pt idx="283">
                  <c:v>-1.5169699220000001</c:v>
                </c:pt>
                <c:pt idx="284">
                  <c:v>-1.6449140020000002</c:v>
                </c:pt>
                <c:pt idx="285">
                  <c:v>-1.5581516619999998</c:v>
                </c:pt>
                <c:pt idx="286">
                  <c:v>-1.680058286</c:v>
                </c:pt>
                <c:pt idx="287">
                  <c:v>-1.8604447199999998</c:v>
                </c:pt>
                <c:pt idx="288">
                  <c:v>-1.8666174799999999</c:v>
                </c:pt>
                <c:pt idx="289">
                  <c:v>-1.4997199460000001</c:v>
                </c:pt>
                <c:pt idx="290">
                  <c:v>-1.467939106</c:v>
                </c:pt>
                <c:pt idx="291">
                  <c:v>-1.3724711840000001</c:v>
                </c:pt>
                <c:pt idx="292">
                  <c:v>-1.1932049819999999</c:v>
                </c:pt>
                <c:pt idx="293">
                  <c:v>-1.0308956219999998</c:v>
                </c:pt>
                <c:pt idx="294">
                  <c:v>-1.191594756</c:v>
                </c:pt>
                <c:pt idx="295">
                  <c:v>-1.1822572760000001</c:v>
                </c:pt>
                <c:pt idx="296">
                  <c:v>-1.1861614379999998</c:v>
                </c:pt>
                <c:pt idx="297">
                  <c:v>-1.1703817759999999</c:v>
                </c:pt>
                <c:pt idx="298">
                  <c:v>-1.1717846359999999</c:v>
                </c:pt>
                <c:pt idx="299">
                  <c:v>-1.0955526760000001</c:v>
                </c:pt>
                <c:pt idx="300">
                  <c:v>-1.1127810360000001</c:v>
                </c:pt>
                <c:pt idx="301">
                  <c:v>-1.244430156</c:v>
                </c:pt>
                <c:pt idx="302">
                  <c:v>-1.4528283000000002</c:v>
                </c:pt>
                <c:pt idx="303">
                  <c:v>-1.49515252</c:v>
                </c:pt>
                <c:pt idx="304">
                  <c:v>-1.7574966799999998</c:v>
                </c:pt>
                <c:pt idx="305">
                  <c:v>-1.5323885599999998</c:v>
                </c:pt>
                <c:pt idx="306">
                  <c:v>-1.8287528399999999</c:v>
                </c:pt>
                <c:pt idx="307">
                  <c:v>-1.72573474</c:v>
                </c:pt>
                <c:pt idx="308">
                  <c:v>-1.5868116240000001</c:v>
                </c:pt>
                <c:pt idx="309">
                  <c:v>-1.5180158039999998</c:v>
                </c:pt>
                <c:pt idx="310">
                  <c:v>-1.8259468640000001</c:v>
                </c:pt>
                <c:pt idx="311">
                  <c:v>-1.3828594380000001</c:v>
                </c:pt>
                <c:pt idx="312">
                  <c:v>-1.4025297779999999</c:v>
                </c:pt>
                <c:pt idx="313">
                  <c:v>-1.39849918</c:v>
                </c:pt>
                <c:pt idx="314">
                  <c:v>-1.119451634</c:v>
                </c:pt>
                <c:pt idx="315">
                  <c:v>-0.63997506799999992</c:v>
                </c:pt>
                <c:pt idx="316">
                  <c:v>-0.22118275399999998</c:v>
                </c:pt>
                <c:pt idx="317">
                  <c:v>-7.9080137999999939E-2</c:v>
                </c:pt>
                <c:pt idx="318">
                  <c:v>-0.13569092599999996</c:v>
                </c:pt>
                <c:pt idx="319">
                  <c:v>9.443824000000026E-3</c:v>
                </c:pt>
                <c:pt idx="320">
                  <c:v>0.16758181799999999</c:v>
                </c:pt>
                <c:pt idx="321">
                  <c:v>-4.8422080000000258E-3</c:v>
                </c:pt>
                <c:pt idx="322">
                  <c:v>-0.17402844400000003</c:v>
                </c:pt>
                <c:pt idx="323">
                  <c:v>-0.19871029000000004</c:v>
                </c:pt>
                <c:pt idx="324">
                  <c:v>-0.34569838800000002</c:v>
                </c:pt>
                <c:pt idx="325">
                  <c:v>-0.63597681400000006</c:v>
                </c:pt>
                <c:pt idx="326">
                  <c:v>-0.91174710800000014</c:v>
                </c:pt>
                <c:pt idx="327">
                  <c:v>-0.85112302799999995</c:v>
                </c:pt>
                <c:pt idx="328">
                  <c:v>-0.79787172200000001</c:v>
                </c:pt>
                <c:pt idx="329">
                  <c:v>-0.83117712799999999</c:v>
                </c:pt>
                <c:pt idx="330">
                  <c:v>-0.93968677199999995</c:v>
                </c:pt>
                <c:pt idx="331">
                  <c:v>-1.129106712</c:v>
                </c:pt>
                <c:pt idx="332">
                  <c:v>-1.094207272</c:v>
                </c:pt>
                <c:pt idx="333">
                  <c:v>-1.2641519779999999</c:v>
                </c:pt>
                <c:pt idx="334">
                  <c:v>-1.2722933299999997</c:v>
                </c:pt>
                <c:pt idx="335">
                  <c:v>-1.2649097680000001</c:v>
                </c:pt>
                <c:pt idx="336">
                  <c:v>-1.1275796880000002</c:v>
                </c:pt>
                <c:pt idx="337">
                  <c:v>-1.1450860280000001</c:v>
                </c:pt>
                <c:pt idx="338">
                  <c:v>-1.0710720080000002</c:v>
                </c:pt>
                <c:pt idx="339">
                  <c:v>-1.125995568</c:v>
                </c:pt>
                <c:pt idx="340">
                  <c:v>-1.25215988</c:v>
                </c:pt>
                <c:pt idx="341">
                  <c:v>-1.25401528</c:v>
                </c:pt>
                <c:pt idx="342">
                  <c:v>-1.1960523279999999</c:v>
                </c:pt>
                <c:pt idx="343">
                  <c:v>-1.155890028</c:v>
                </c:pt>
                <c:pt idx="344">
                  <c:v>-1.252526448</c:v>
                </c:pt>
                <c:pt idx="345">
                  <c:v>-0.91689522000000012</c:v>
                </c:pt>
                <c:pt idx="346">
                  <c:v>-0.631817556</c:v>
                </c:pt>
                <c:pt idx="347">
                  <c:v>-0.64470939800000004</c:v>
                </c:pt>
                <c:pt idx="348">
                  <c:v>-0.62194089600000002</c:v>
                </c:pt>
                <c:pt idx="349">
                  <c:v>-0.40024832000000005</c:v>
                </c:pt>
                <c:pt idx="350">
                  <c:v>-0.59401764999999995</c:v>
                </c:pt>
                <c:pt idx="351">
                  <c:v>-0.79134499399999991</c:v>
                </c:pt>
                <c:pt idx="352">
                  <c:v>-0.77720100199999997</c:v>
                </c:pt>
                <c:pt idx="353">
                  <c:v>-0.60776012599999996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6F-499C-949A-BF8BF3ABB832}"/>
            </c:ext>
          </c:extLst>
        </c:ser>
        <c:ser>
          <c:idx val="2"/>
          <c:order val="2"/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val>
            <c:numRef>
              <c:f>'Figure4 data'!$AI$13:$AI$366</c:f>
              <c:numCache>
                <c:formatCode>General</c:formatCode>
                <c:ptCount val="354"/>
                <c:pt idx="0">
                  <c:v>2.6765571100000001</c:v>
                </c:pt>
                <c:pt idx="1">
                  <c:v>2.4419685439999999</c:v>
                </c:pt>
                <c:pt idx="2">
                  <c:v>2.2940540517999999</c:v>
                </c:pt>
                <c:pt idx="3">
                  <c:v>2.1592133448000004</c:v>
                </c:pt>
                <c:pt idx="4">
                  <c:v>2.1067450087999999</c:v>
                </c:pt>
                <c:pt idx="5">
                  <c:v>2.4307902388000002</c:v>
                </c:pt>
                <c:pt idx="6">
                  <c:v>2.5424509768000001</c:v>
                </c:pt>
                <c:pt idx="7">
                  <c:v>2.5637950109999998</c:v>
                </c:pt>
                <c:pt idx="8">
                  <c:v>2.5552907060000001</c:v>
                </c:pt>
                <c:pt idx="9">
                  <c:v>2.3658104737999999</c:v>
                </c:pt>
                <c:pt idx="10">
                  <c:v>2.1666421277999999</c:v>
                </c:pt>
                <c:pt idx="11">
                  <c:v>2.3697498478000001</c:v>
                </c:pt>
                <c:pt idx="12">
                  <c:v>2.4404203017999997</c:v>
                </c:pt>
                <c:pt idx="13">
                  <c:v>2.4350834698000003</c:v>
                </c:pt>
                <c:pt idx="14">
                  <c:v>2.7769798780000001</c:v>
                </c:pt>
                <c:pt idx="15">
                  <c:v>3.0706697289999996</c:v>
                </c:pt>
                <c:pt idx="16">
                  <c:v>2.9694966012000004</c:v>
                </c:pt>
                <c:pt idx="17">
                  <c:v>3.3188407231999997</c:v>
                </c:pt>
                <c:pt idx="18">
                  <c:v>3.2789586952000001</c:v>
                </c:pt>
                <c:pt idx="19">
                  <c:v>3.1060594931999996</c:v>
                </c:pt>
                <c:pt idx="20">
                  <c:v>2.7216661501999999</c:v>
                </c:pt>
                <c:pt idx="21">
                  <c:v>2.4928553760000001</c:v>
                </c:pt>
                <c:pt idx="22">
                  <c:v>2.224285026</c:v>
                </c:pt>
                <c:pt idx="23">
                  <c:v>2.2790885655999999</c:v>
                </c:pt>
                <c:pt idx="24">
                  <c:v>2.2455150615999999</c:v>
                </c:pt>
                <c:pt idx="25">
                  <c:v>2.3568948096000004</c:v>
                </c:pt>
                <c:pt idx="26">
                  <c:v>2.6269379115999998</c:v>
                </c:pt>
                <c:pt idx="27">
                  <c:v>2.5960797036000001</c:v>
                </c:pt>
                <c:pt idx="28">
                  <c:v>2.60039796</c:v>
                </c:pt>
                <c:pt idx="29">
                  <c:v>2.5937871600000002</c:v>
                </c:pt>
                <c:pt idx="30">
                  <c:v>2.3958375140000001</c:v>
                </c:pt>
                <c:pt idx="31">
                  <c:v>2.1617506940000002</c:v>
                </c:pt>
                <c:pt idx="32">
                  <c:v>2.487599254</c:v>
                </c:pt>
                <c:pt idx="33">
                  <c:v>2.4110473799999999</c:v>
                </c:pt>
                <c:pt idx="34">
                  <c:v>2.5237969205199997</c:v>
                </c:pt>
                <c:pt idx="35">
                  <c:v>3.01440860652</c:v>
                </c:pt>
                <c:pt idx="36">
                  <c:v>3.2565455985199998</c:v>
                </c:pt>
                <c:pt idx="37">
                  <c:v>2.9798765725200003</c:v>
                </c:pt>
                <c:pt idx="38">
                  <c:v>3.4242423425200004</c:v>
                </c:pt>
                <c:pt idx="39">
                  <c:v>3.6656549460000001</c:v>
                </c:pt>
                <c:pt idx="40">
                  <c:v>3.6444908859999998</c:v>
                </c:pt>
                <c:pt idx="41">
                  <c:v>3.6304792340000001</c:v>
                </c:pt>
                <c:pt idx="42">
                  <c:v>4.0555209400000001</c:v>
                </c:pt>
                <c:pt idx="43">
                  <c:v>3.7377845079999998</c:v>
                </c:pt>
                <c:pt idx="44">
                  <c:v>3.4254238076000001</c:v>
                </c:pt>
                <c:pt idx="45">
                  <c:v>3.1627561575999996</c:v>
                </c:pt>
                <c:pt idx="46">
                  <c:v>3.5315940375999997</c:v>
                </c:pt>
                <c:pt idx="47">
                  <c:v>3.2031957796000001</c:v>
                </c:pt>
                <c:pt idx="48">
                  <c:v>3.2168396228000002</c:v>
                </c:pt>
                <c:pt idx="49">
                  <c:v>3.3975947252000003</c:v>
                </c:pt>
                <c:pt idx="50">
                  <c:v>3.2140660303999997</c:v>
                </c:pt>
                <c:pt idx="51">
                  <c:v>2.4372263254540001</c:v>
                </c:pt>
                <c:pt idx="52">
                  <c:v>2.3367598634540001</c:v>
                </c:pt>
                <c:pt idx="53">
                  <c:v>2.0767687162540001</c:v>
                </c:pt>
                <c:pt idx="54">
                  <c:v>1.9251868142540001</c:v>
                </c:pt>
                <c:pt idx="55">
                  <c:v>1.9826633370539999</c:v>
                </c:pt>
                <c:pt idx="56">
                  <c:v>2.0354634860000003</c:v>
                </c:pt>
                <c:pt idx="57">
                  <c:v>1.9318084299999998</c:v>
                </c:pt>
                <c:pt idx="58">
                  <c:v>2.0939048060000003</c:v>
                </c:pt>
                <c:pt idx="59">
                  <c:v>1.9463992939999999</c:v>
                </c:pt>
                <c:pt idx="60">
                  <c:v>1.8640306019999997</c:v>
                </c:pt>
                <c:pt idx="61">
                  <c:v>2.1936756439999998</c:v>
                </c:pt>
                <c:pt idx="62">
                  <c:v>2.4449095600000001</c:v>
                </c:pt>
                <c:pt idx="63">
                  <c:v>2.83215196</c:v>
                </c:pt>
                <c:pt idx="64">
                  <c:v>3.1713814519999999</c:v>
                </c:pt>
                <c:pt idx="65">
                  <c:v>3.499952446</c:v>
                </c:pt>
                <c:pt idx="66">
                  <c:v>3.5137354600000004</c:v>
                </c:pt>
                <c:pt idx="67">
                  <c:v>3.5670446599999996</c:v>
                </c:pt>
                <c:pt idx="68">
                  <c:v>3.2638661720000002</c:v>
                </c:pt>
                <c:pt idx="69">
                  <c:v>3.3040847119999999</c:v>
                </c:pt>
                <c:pt idx="70">
                  <c:v>3.5670179119999998</c:v>
                </c:pt>
                <c:pt idx="71">
                  <c:v>3.6170416919999999</c:v>
                </c:pt>
                <c:pt idx="72">
                  <c:v>3.2609264659999999</c:v>
                </c:pt>
                <c:pt idx="73">
                  <c:v>3.3030809739999998</c:v>
                </c:pt>
                <c:pt idx="74">
                  <c:v>2.9733652560000001</c:v>
                </c:pt>
                <c:pt idx="75">
                  <c:v>2.4606110119999998</c:v>
                </c:pt>
                <c:pt idx="76">
                  <c:v>2.1368038039999999</c:v>
                </c:pt>
                <c:pt idx="77">
                  <c:v>2.2556748300000002</c:v>
                </c:pt>
                <c:pt idx="78">
                  <c:v>2.1774413340000001</c:v>
                </c:pt>
                <c:pt idx="79">
                  <c:v>2.2551856714</c:v>
                </c:pt>
                <c:pt idx="80">
                  <c:v>2.2833252334000003</c:v>
                </c:pt>
                <c:pt idx="81">
                  <c:v>2.2156635614</c:v>
                </c:pt>
                <c:pt idx="82">
                  <c:v>2.1618459134000001</c:v>
                </c:pt>
                <c:pt idx="83">
                  <c:v>2.1430858480000001</c:v>
                </c:pt>
                <c:pt idx="84">
                  <c:v>2.0452978466</c:v>
                </c:pt>
                <c:pt idx="85">
                  <c:v>2.0306573445999998</c:v>
                </c:pt>
                <c:pt idx="86">
                  <c:v>2.2280144445999999</c:v>
                </c:pt>
                <c:pt idx="87">
                  <c:v>2.2508943712000002</c:v>
                </c:pt>
                <c:pt idx="88">
                  <c:v>2.2927076412000003</c:v>
                </c:pt>
                <c:pt idx="89">
                  <c:v>2.3928622071999999</c:v>
                </c:pt>
                <c:pt idx="90">
                  <c:v>2.2872101691999998</c:v>
                </c:pt>
                <c:pt idx="91">
                  <c:v>2.2512479172000002</c:v>
                </c:pt>
                <c:pt idx="92">
                  <c:v>2.5975501186000001</c:v>
                </c:pt>
                <c:pt idx="93">
                  <c:v>2.7320902660000002</c:v>
                </c:pt>
                <c:pt idx="94">
                  <c:v>2.9039947220000002</c:v>
                </c:pt>
                <c:pt idx="95">
                  <c:v>3.2202737639999999</c:v>
                </c:pt>
                <c:pt idx="96">
                  <c:v>3.1751764659999999</c:v>
                </c:pt>
                <c:pt idx="97">
                  <c:v>2.9706627179999998</c:v>
                </c:pt>
                <c:pt idx="98">
                  <c:v>2.84059727</c:v>
                </c:pt>
                <c:pt idx="99">
                  <c:v>2.6472566240000002</c:v>
                </c:pt>
                <c:pt idx="100">
                  <c:v>2.4105312080000001</c:v>
                </c:pt>
                <c:pt idx="101">
                  <c:v>2.2398877719999999</c:v>
                </c:pt>
                <c:pt idx="102">
                  <c:v>2.2811980419999998</c:v>
                </c:pt>
                <c:pt idx="103">
                  <c:v>2.6193679139999997</c:v>
                </c:pt>
                <c:pt idx="104">
                  <c:v>2.90751312</c:v>
                </c:pt>
                <c:pt idx="105">
                  <c:v>2.8791654279999999</c:v>
                </c:pt>
                <c:pt idx="106">
                  <c:v>3.1920852640000001</c:v>
                </c:pt>
                <c:pt idx="107">
                  <c:v>2.9500547259999994</c:v>
                </c:pt>
                <c:pt idx="108">
                  <c:v>2.6056968459999998</c:v>
                </c:pt>
                <c:pt idx="109">
                  <c:v>2.4683399860000002</c:v>
                </c:pt>
                <c:pt idx="110">
                  <c:v>2.4015697100000004</c:v>
                </c:pt>
                <c:pt idx="111">
                  <c:v>2.5692571620000004</c:v>
                </c:pt>
                <c:pt idx="112">
                  <c:v>3.0484246839999996</c:v>
                </c:pt>
                <c:pt idx="113">
                  <c:v>3.3352353340000001</c:v>
                </c:pt>
                <c:pt idx="114">
                  <c:v>3.4062995279999999</c:v>
                </c:pt>
                <c:pt idx="115">
                  <c:v>3.4567976360000001</c:v>
                </c:pt>
                <c:pt idx="116">
                  <c:v>3.1230038000000002</c:v>
                </c:pt>
                <c:pt idx="117">
                  <c:v>2.8963689939999999</c:v>
                </c:pt>
                <c:pt idx="118">
                  <c:v>2.653622946</c:v>
                </c:pt>
                <c:pt idx="119">
                  <c:v>2.3315524983999998</c:v>
                </c:pt>
                <c:pt idx="120">
                  <c:v>2.3446698083999999</c:v>
                </c:pt>
                <c:pt idx="121">
                  <c:v>2.4759345823999999</c:v>
                </c:pt>
                <c:pt idx="122">
                  <c:v>2.2149635823999998</c:v>
                </c:pt>
                <c:pt idx="123">
                  <c:v>2.0591808663999998</c:v>
                </c:pt>
                <c:pt idx="124">
                  <c:v>2.2734543399999998</c:v>
                </c:pt>
                <c:pt idx="125">
                  <c:v>2.3286267839999999</c:v>
                </c:pt>
                <c:pt idx="126">
                  <c:v>2.3146855419999999</c:v>
                </c:pt>
                <c:pt idx="127">
                  <c:v>2.4116672119999998</c:v>
                </c:pt>
                <c:pt idx="128">
                  <c:v>2.5336467420000002</c:v>
                </c:pt>
                <c:pt idx="129">
                  <c:v>2.6552918219999997</c:v>
                </c:pt>
                <c:pt idx="130">
                  <c:v>2.5954773419999997</c:v>
                </c:pt>
                <c:pt idx="131">
                  <c:v>2.4771330000000003</c:v>
                </c:pt>
                <c:pt idx="132">
                  <c:v>2.7091357139999999</c:v>
                </c:pt>
                <c:pt idx="133">
                  <c:v>2.5114934900000003</c:v>
                </c:pt>
                <c:pt idx="134">
                  <c:v>2.2856023599999999</c:v>
                </c:pt>
                <c:pt idx="135">
                  <c:v>2.2439072200000001</c:v>
                </c:pt>
                <c:pt idx="136">
                  <c:v>2.1358772739999998</c:v>
                </c:pt>
                <c:pt idx="137">
                  <c:v>2.002208054</c:v>
                </c:pt>
                <c:pt idx="138">
                  <c:v>2.1431634879999999</c:v>
                </c:pt>
                <c:pt idx="139">
                  <c:v>2.0575708102000005</c:v>
                </c:pt>
                <c:pt idx="140">
                  <c:v>2.0858984941999998</c:v>
                </c:pt>
                <c:pt idx="141">
                  <c:v>2.0558780762</c:v>
                </c:pt>
                <c:pt idx="142">
                  <c:v>1.9874134482000003</c:v>
                </c:pt>
                <c:pt idx="143">
                  <c:v>2.1091863821999999</c:v>
                </c:pt>
                <c:pt idx="144">
                  <c:v>2.0767688020000001</c:v>
                </c:pt>
                <c:pt idx="145">
                  <c:v>1.9485280459999998</c:v>
                </c:pt>
                <c:pt idx="146">
                  <c:v>2.1584128519999997</c:v>
                </c:pt>
                <c:pt idx="147">
                  <c:v>2.169737536</c:v>
                </c:pt>
                <c:pt idx="148">
                  <c:v>2.1168682159999999</c:v>
                </c:pt>
                <c:pt idx="149">
                  <c:v>2.1722960839999996</c:v>
                </c:pt>
                <c:pt idx="150">
                  <c:v>2.0280687746000003</c:v>
                </c:pt>
                <c:pt idx="151">
                  <c:v>1.7193560426000003</c:v>
                </c:pt>
                <c:pt idx="152">
                  <c:v>1.4717243306000001</c:v>
                </c:pt>
                <c:pt idx="153">
                  <c:v>1.2332251145999999</c:v>
                </c:pt>
                <c:pt idx="154">
                  <c:v>1.1104977625999999</c:v>
                </c:pt>
                <c:pt idx="155">
                  <c:v>1.3158194139999999</c:v>
                </c:pt>
                <c:pt idx="156">
                  <c:v>1.4564690659999999</c:v>
                </c:pt>
                <c:pt idx="157">
                  <c:v>1.6158421619999999</c:v>
                </c:pt>
                <c:pt idx="158">
                  <c:v>2.0091900579999997</c:v>
                </c:pt>
                <c:pt idx="159">
                  <c:v>2.1676933799999998</c:v>
                </c:pt>
                <c:pt idx="160">
                  <c:v>2.4394032619999999</c:v>
                </c:pt>
                <c:pt idx="161">
                  <c:v>2.7666925540000005</c:v>
                </c:pt>
                <c:pt idx="162">
                  <c:v>2.6681221920000002</c:v>
                </c:pt>
                <c:pt idx="163">
                  <c:v>2.5705688000000002</c:v>
                </c:pt>
                <c:pt idx="164">
                  <c:v>2.5381450359999995</c:v>
                </c:pt>
                <c:pt idx="165">
                  <c:v>2.5145888039999997</c:v>
                </c:pt>
                <c:pt idx="166">
                  <c:v>2.3275235886000001</c:v>
                </c:pt>
                <c:pt idx="167">
                  <c:v>2.2396175565999998</c:v>
                </c:pt>
                <c:pt idx="168">
                  <c:v>2.1222816085999998</c:v>
                </c:pt>
                <c:pt idx="169">
                  <c:v>1.8915187725999996</c:v>
                </c:pt>
                <c:pt idx="170">
                  <c:v>1.4943212034000002</c:v>
                </c:pt>
                <c:pt idx="171">
                  <c:v>1.3854357068000001</c:v>
                </c:pt>
                <c:pt idx="172">
                  <c:v>1.4034853439800001</c:v>
                </c:pt>
                <c:pt idx="173">
                  <c:v>1.4518588219799999</c:v>
                </c:pt>
                <c:pt idx="174">
                  <c:v>1.8219763919800001</c:v>
                </c:pt>
                <c:pt idx="175">
                  <c:v>1.90920006398</c:v>
                </c:pt>
                <c:pt idx="176">
                  <c:v>1.7976482399800002</c:v>
                </c:pt>
                <c:pt idx="177">
                  <c:v>1.7391923307999999</c:v>
                </c:pt>
                <c:pt idx="178">
                  <c:v>1.6259422327999999</c:v>
                </c:pt>
                <c:pt idx="179">
                  <c:v>1.2628992747999999</c:v>
                </c:pt>
                <c:pt idx="180">
                  <c:v>1.2969977159999999</c:v>
                </c:pt>
                <c:pt idx="181">
                  <c:v>1.2728365799999999</c:v>
                </c:pt>
                <c:pt idx="182">
                  <c:v>1.272169004</c:v>
                </c:pt>
                <c:pt idx="183">
                  <c:v>1.0903968118</c:v>
                </c:pt>
                <c:pt idx="184">
                  <c:v>1.2099471877999999</c:v>
                </c:pt>
                <c:pt idx="185">
                  <c:v>1.3204378018</c:v>
                </c:pt>
                <c:pt idx="186">
                  <c:v>1.5372953897999999</c:v>
                </c:pt>
                <c:pt idx="187">
                  <c:v>1.5972740917999999</c:v>
                </c:pt>
                <c:pt idx="188">
                  <c:v>2.010992822</c:v>
                </c:pt>
                <c:pt idx="189">
                  <c:v>2.059232664</c:v>
                </c:pt>
                <c:pt idx="190">
                  <c:v>1.893646422</c:v>
                </c:pt>
                <c:pt idx="191">
                  <c:v>1.7041235299999999</c:v>
                </c:pt>
                <c:pt idx="192">
                  <c:v>1.6850812352000002</c:v>
                </c:pt>
                <c:pt idx="193">
                  <c:v>1.3890811192000001</c:v>
                </c:pt>
                <c:pt idx="194">
                  <c:v>1.3704341712000003</c:v>
                </c:pt>
                <c:pt idx="195">
                  <c:v>1.3633146212</c:v>
                </c:pt>
                <c:pt idx="196">
                  <c:v>1.413233918</c:v>
                </c:pt>
                <c:pt idx="197">
                  <c:v>1.4972379388000001</c:v>
                </c:pt>
                <c:pt idx="198">
                  <c:v>1.5399830788</c:v>
                </c:pt>
                <c:pt idx="199">
                  <c:v>1.5656537967999999</c:v>
                </c:pt>
                <c:pt idx="200">
                  <c:v>1.7027452528</c:v>
                </c:pt>
                <c:pt idx="201">
                  <c:v>1.8490989760000001</c:v>
                </c:pt>
                <c:pt idx="202">
                  <c:v>1.8412278859999995</c:v>
                </c:pt>
                <c:pt idx="203">
                  <c:v>1.7992463759999999</c:v>
                </c:pt>
                <c:pt idx="204">
                  <c:v>1.7531045419999998</c:v>
                </c:pt>
                <c:pt idx="205">
                  <c:v>1.6136781579999999</c:v>
                </c:pt>
                <c:pt idx="206">
                  <c:v>1.341863292</c:v>
                </c:pt>
                <c:pt idx="207">
                  <c:v>1.2472920474000002</c:v>
                </c:pt>
                <c:pt idx="208">
                  <c:v>1.1432292393999999</c:v>
                </c:pt>
                <c:pt idx="209">
                  <c:v>1.0275955254</c:v>
                </c:pt>
                <c:pt idx="210">
                  <c:v>1.1450915014</c:v>
                </c:pt>
                <c:pt idx="211">
                  <c:v>1.1906565134000002</c:v>
                </c:pt>
                <c:pt idx="212">
                  <c:v>1.319064808</c:v>
                </c:pt>
                <c:pt idx="213">
                  <c:v>1.450001018</c:v>
                </c:pt>
                <c:pt idx="214">
                  <c:v>1.6926339960000001</c:v>
                </c:pt>
                <c:pt idx="215">
                  <c:v>1.603172992</c:v>
                </c:pt>
                <c:pt idx="216">
                  <c:v>1.6659048117999999</c:v>
                </c:pt>
                <c:pt idx="217">
                  <c:v>1.5670003118</c:v>
                </c:pt>
                <c:pt idx="218">
                  <c:v>1.5548587318</c:v>
                </c:pt>
                <c:pt idx="219">
                  <c:v>1.8748704858</c:v>
                </c:pt>
                <c:pt idx="220">
                  <c:v>2.2248001577999998</c:v>
                </c:pt>
                <c:pt idx="221">
                  <c:v>2.3958163179999996</c:v>
                </c:pt>
                <c:pt idx="222">
                  <c:v>2.8755113200000002</c:v>
                </c:pt>
                <c:pt idx="223">
                  <c:v>3.4179326859999994</c:v>
                </c:pt>
                <c:pt idx="224">
                  <c:v>3.562660878</c:v>
                </c:pt>
                <c:pt idx="225">
                  <c:v>3.4694447180000001</c:v>
                </c:pt>
                <c:pt idx="226">
                  <c:v>3.5675197160000001</c:v>
                </c:pt>
                <c:pt idx="227">
                  <c:v>3.376215744</c:v>
                </c:pt>
                <c:pt idx="228">
                  <c:v>3.0199899700000001</c:v>
                </c:pt>
                <c:pt idx="229">
                  <c:v>2.8297014699999998</c:v>
                </c:pt>
                <c:pt idx="230">
                  <c:v>2.8356097440000001</c:v>
                </c:pt>
                <c:pt idx="231">
                  <c:v>2.6968308859999999</c:v>
                </c:pt>
                <c:pt idx="232">
                  <c:v>2.9935044500000005</c:v>
                </c:pt>
                <c:pt idx="233">
                  <c:v>4.0921831040000001</c:v>
                </c:pt>
                <c:pt idx="234">
                  <c:v>4.7177809579999996</c:v>
                </c:pt>
                <c:pt idx="235">
                  <c:v>4.9484835260000004</c:v>
                </c:pt>
                <c:pt idx="236">
                  <c:v>5.1852016746</c:v>
                </c:pt>
                <c:pt idx="237">
                  <c:v>4.8251048065999997</c:v>
                </c:pt>
                <c:pt idx="238">
                  <c:v>4.0983424466000002</c:v>
                </c:pt>
                <c:pt idx="239">
                  <c:v>3.2701989725999998</c:v>
                </c:pt>
                <c:pt idx="240">
                  <c:v>2.9354205665999999</c:v>
                </c:pt>
                <c:pt idx="241">
                  <c:v>2.8837956380000001</c:v>
                </c:pt>
                <c:pt idx="242">
                  <c:v>2.9978349419999999</c:v>
                </c:pt>
                <c:pt idx="243">
                  <c:v>2.7185534459999996</c:v>
                </c:pt>
                <c:pt idx="244">
                  <c:v>2.9009483999999999</c:v>
                </c:pt>
                <c:pt idx="245">
                  <c:v>3.095690324</c:v>
                </c:pt>
                <c:pt idx="246">
                  <c:v>3.0343930160000001</c:v>
                </c:pt>
                <c:pt idx="247">
                  <c:v>2.8121103659999998</c:v>
                </c:pt>
                <c:pt idx="248">
                  <c:v>2.7533969220000003</c:v>
                </c:pt>
                <c:pt idx="249">
                  <c:v>2.6590569820000001</c:v>
                </c:pt>
                <c:pt idx="250">
                  <c:v>2.6249880999999999</c:v>
                </c:pt>
                <c:pt idx="251">
                  <c:v>2.6862134479999997</c:v>
                </c:pt>
                <c:pt idx="252">
                  <c:v>2.8335776580000003</c:v>
                </c:pt>
                <c:pt idx="253">
                  <c:v>2.5804586259999995</c:v>
                </c:pt>
                <c:pt idx="254">
                  <c:v>2.3765493380000002</c:v>
                </c:pt>
                <c:pt idx="255">
                  <c:v>2.2603682011999999</c:v>
                </c:pt>
                <c:pt idx="256">
                  <c:v>2.2019628212</c:v>
                </c:pt>
                <c:pt idx="257">
                  <c:v>2.3205629991999999</c:v>
                </c:pt>
                <c:pt idx="258">
                  <c:v>2.5370571911999997</c:v>
                </c:pt>
                <c:pt idx="259">
                  <c:v>2.8802999792000001</c:v>
                </c:pt>
                <c:pt idx="260">
                  <c:v>3.0621448180000002</c:v>
                </c:pt>
                <c:pt idx="261">
                  <c:v>3.022084258</c:v>
                </c:pt>
                <c:pt idx="262">
                  <c:v>3.1198071379999996</c:v>
                </c:pt>
                <c:pt idx="263">
                  <c:v>3.1577755380000001</c:v>
                </c:pt>
                <c:pt idx="264">
                  <c:v>2.8852085020000002</c:v>
                </c:pt>
                <c:pt idx="265">
                  <c:v>2.6850894719999996</c:v>
                </c:pt>
                <c:pt idx="266">
                  <c:v>2.9453365119999999</c:v>
                </c:pt>
                <c:pt idx="267">
                  <c:v>2.8690419739999995</c:v>
                </c:pt>
                <c:pt idx="268">
                  <c:v>3.3237649240000002</c:v>
                </c:pt>
                <c:pt idx="269">
                  <c:v>3.5938197839999999</c:v>
                </c:pt>
                <c:pt idx="270">
                  <c:v>4.2144007340000007</c:v>
                </c:pt>
                <c:pt idx="271">
                  <c:v>4.3563483376000001</c:v>
                </c:pt>
                <c:pt idx="272">
                  <c:v>4.3757097816000003</c:v>
                </c:pt>
                <c:pt idx="273">
                  <c:v>4.0935078516000001</c:v>
                </c:pt>
                <c:pt idx="274">
                  <c:v>4.0994795276000007</c:v>
                </c:pt>
                <c:pt idx="275">
                  <c:v>3.6591186116000003</c:v>
                </c:pt>
                <c:pt idx="276">
                  <c:v>3.4127531602000003</c:v>
                </c:pt>
                <c:pt idx="277">
                  <c:v>3.5973990894000001</c:v>
                </c:pt>
                <c:pt idx="278">
                  <c:v>3.7000152354000004</c:v>
                </c:pt>
                <c:pt idx="279">
                  <c:v>3.8202269553999999</c:v>
                </c:pt>
                <c:pt idx="280">
                  <c:v>3.9410886113999997</c:v>
                </c:pt>
                <c:pt idx="281">
                  <c:v>3.8388212352000002</c:v>
                </c:pt>
                <c:pt idx="282">
                  <c:v>3.484182128</c:v>
                </c:pt>
                <c:pt idx="283">
                  <c:v>3.1652936720000002</c:v>
                </c:pt>
                <c:pt idx="284">
                  <c:v>2.8423138940000001</c:v>
                </c:pt>
                <c:pt idx="285">
                  <c:v>2.7780416139999993</c:v>
                </c:pt>
                <c:pt idx="286">
                  <c:v>2.7940353780000002</c:v>
                </c:pt>
                <c:pt idx="287">
                  <c:v>2.7715971179999999</c:v>
                </c:pt>
                <c:pt idx="288">
                  <c:v>2.617659948</c:v>
                </c:pt>
                <c:pt idx="289">
                  <c:v>2.9258317319999998</c:v>
                </c:pt>
                <c:pt idx="290">
                  <c:v>2.7957000919999997</c:v>
                </c:pt>
                <c:pt idx="291">
                  <c:v>2.65612111</c:v>
                </c:pt>
                <c:pt idx="292">
                  <c:v>2.5279122099999998</c:v>
                </c:pt>
                <c:pt idx="293">
                  <c:v>2.540025</c:v>
                </c:pt>
                <c:pt idx="294">
                  <c:v>2.1387633419999998</c:v>
                </c:pt>
                <c:pt idx="295">
                  <c:v>2.133556762</c:v>
                </c:pt>
                <c:pt idx="296">
                  <c:v>1.8718887731999998</c:v>
                </c:pt>
                <c:pt idx="297">
                  <c:v>2.0052620432000001</c:v>
                </c:pt>
                <c:pt idx="298">
                  <c:v>1.9943646851999999</c:v>
                </c:pt>
                <c:pt idx="299">
                  <c:v>1.8032261432000001</c:v>
                </c:pt>
                <c:pt idx="300">
                  <c:v>1.6752525252000003</c:v>
                </c:pt>
                <c:pt idx="301">
                  <c:v>1.785357458</c:v>
                </c:pt>
                <c:pt idx="302">
                  <c:v>1.7430571040000002</c:v>
                </c:pt>
                <c:pt idx="303">
                  <c:v>1.7776222179999999</c:v>
                </c:pt>
                <c:pt idx="304">
                  <c:v>1.9423437419999998</c:v>
                </c:pt>
                <c:pt idx="305">
                  <c:v>1.7844319919999998</c:v>
                </c:pt>
                <c:pt idx="306">
                  <c:v>2.064161194</c:v>
                </c:pt>
                <c:pt idx="307">
                  <c:v>2.0442781220000001</c:v>
                </c:pt>
                <c:pt idx="308">
                  <c:v>2.6419989800000003</c:v>
                </c:pt>
                <c:pt idx="309">
                  <c:v>2.55722301</c:v>
                </c:pt>
                <c:pt idx="310">
                  <c:v>2.8012661159999999</c:v>
                </c:pt>
                <c:pt idx="311">
                  <c:v>2.50537192</c:v>
                </c:pt>
                <c:pt idx="312">
                  <c:v>2.6368198700000001</c:v>
                </c:pt>
                <c:pt idx="313">
                  <c:v>2.0599376119999997</c:v>
                </c:pt>
                <c:pt idx="314">
                  <c:v>2.0891188060000001</c:v>
                </c:pt>
                <c:pt idx="315">
                  <c:v>1.9585568819999999</c:v>
                </c:pt>
                <c:pt idx="316">
                  <c:v>2.0240958740000004</c:v>
                </c:pt>
                <c:pt idx="317">
                  <c:v>1.8012952579999999</c:v>
                </c:pt>
                <c:pt idx="318">
                  <c:v>1.7205520759999999</c:v>
                </c:pt>
                <c:pt idx="319">
                  <c:v>1.6541415259999999</c:v>
                </c:pt>
                <c:pt idx="320">
                  <c:v>1.6851261720000001</c:v>
                </c:pt>
                <c:pt idx="321">
                  <c:v>1.9743144980000003</c:v>
                </c:pt>
                <c:pt idx="322">
                  <c:v>2.0405014619999999</c:v>
                </c:pt>
                <c:pt idx="323">
                  <c:v>2.2982549780000001</c:v>
                </c:pt>
                <c:pt idx="324">
                  <c:v>2.2644767880000001</c:v>
                </c:pt>
                <c:pt idx="325">
                  <c:v>2.380284214</c:v>
                </c:pt>
                <c:pt idx="326">
                  <c:v>2.1841305879999999</c:v>
                </c:pt>
                <c:pt idx="327">
                  <c:v>2.1799663460000001</c:v>
                </c:pt>
                <c:pt idx="328">
                  <c:v>1.816177682</c:v>
                </c:pt>
                <c:pt idx="329">
                  <c:v>1.8617866679999999</c:v>
                </c:pt>
                <c:pt idx="330">
                  <c:v>1.6891860940000001</c:v>
                </c:pt>
                <c:pt idx="331">
                  <c:v>1.689526928</c:v>
                </c:pt>
                <c:pt idx="332">
                  <c:v>1.5886221680000001</c:v>
                </c:pt>
                <c:pt idx="333">
                  <c:v>1.8843715599999999</c:v>
                </c:pt>
                <c:pt idx="334">
                  <c:v>1.8471291239999996</c:v>
                </c:pt>
                <c:pt idx="335">
                  <c:v>1.7850031300000002</c:v>
                </c:pt>
                <c:pt idx="336">
                  <c:v>1.6240928650000002</c:v>
                </c:pt>
                <c:pt idx="337">
                  <c:v>1.6446020150000003</c:v>
                </c:pt>
                <c:pt idx="338">
                  <c:v>1.4378755150000002</c:v>
                </c:pt>
                <c:pt idx="339">
                  <c:v>1.518075557</c:v>
                </c:pt>
                <c:pt idx="340">
                  <c:v>1.4933136575999999</c:v>
                </c:pt>
                <c:pt idx="341">
                  <c:v>1.467698959</c:v>
                </c:pt>
                <c:pt idx="342">
                  <c:v>1.2934060509999998</c:v>
                </c:pt>
                <c:pt idx="343">
                  <c:v>1.320670953</c:v>
                </c:pt>
                <c:pt idx="344">
                  <c:v>1.2945330185999999</c:v>
                </c:pt>
                <c:pt idx="345">
                  <c:v>1.3889092720000003</c:v>
                </c:pt>
                <c:pt idx="346">
                  <c:v>1.3062512136</c:v>
                </c:pt>
                <c:pt idx="347">
                  <c:v>1.4691814235999998</c:v>
                </c:pt>
                <c:pt idx="348">
                  <c:v>1.4580700756</c:v>
                </c:pt>
                <c:pt idx="349">
                  <c:v>1.5329859479999999</c:v>
                </c:pt>
                <c:pt idx="350">
                  <c:v>1.3724542400000002</c:v>
                </c:pt>
                <c:pt idx="351">
                  <c:v>1.6112178279999998</c:v>
                </c:pt>
                <c:pt idx="352">
                  <c:v>1.654214056</c:v>
                </c:pt>
                <c:pt idx="353">
                  <c:v>1.7467533159999999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6F-499C-949A-BF8BF3ABB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124688"/>
        <c:axId val="1970760752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'Figure4 data'!$A$13:$A$366</c:f>
              <c:numCache>
                <c:formatCode>m/d/yyyy</c:formatCode>
                <c:ptCount val="354"/>
                <c:pt idx="0">
                  <c:v>32568</c:v>
                </c:pt>
                <c:pt idx="1">
                  <c:v>32599</c:v>
                </c:pt>
                <c:pt idx="2">
                  <c:v>32629</c:v>
                </c:pt>
                <c:pt idx="3">
                  <c:v>32660</c:v>
                </c:pt>
                <c:pt idx="4">
                  <c:v>32690</c:v>
                </c:pt>
                <c:pt idx="5">
                  <c:v>32721</c:v>
                </c:pt>
                <c:pt idx="6">
                  <c:v>32752</c:v>
                </c:pt>
                <c:pt idx="7">
                  <c:v>32782</c:v>
                </c:pt>
                <c:pt idx="8">
                  <c:v>32813</c:v>
                </c:pt>
                <c:pt idx="9">
                  <c:v>32843</c:v>
                </c:pt>
                <c:pt idx="10">
                  <c:v>32874</c:v>
                </c:pt>
                <c:pt idx="11">
                  <c:v>32905</c:v>
                </c:pt>
                <c:pt idx="12">
                  <c:v>32933</c:v>
                </c:pt>
                <c:pt idx="13">
                  <c:v>32964</c:v>
                </c:pt>
                <c:pt idx="14">
                  <c:v>32994</c:v>
                </c:pt>
                <c:pt idx="15">
                  <c:v>33025</c:v>
                </c:pt>
                <c:pt idx="16">
                  <c:v>33055</c:v>
                </c:pt>
                <c:pt idx="17">
                  <c:v>33086</c:v>
                </c:pt>
                <c:pt idx="18">
                  <c:v>33117</c:v>
                </c:pt>
                <c:pt idx="19">
                  <c:v>33147</c:v>
                </c:pt>
                <c:pt idx="20">
                  <c:v>33178</c:v>
                </c:pt>
                <c:pt idx="21">
                  <c:v>33208</c:v>
                </c:pt>
                <c:pt idx="22">
                  <c:v>33239</c:v>
                </c:pt>
                <c:pt idx="23">
                  <c:v>33270</c:v>
                </c:pt>
                <c:pt idx="24">
                  <c:v>33298</c:v>
                </c:pt>
                <c:pt idx="25">
                  <c:v>33329</c:v>
                </c:pt>
                <c:pt idx="26">
                  <c:v>33359</c:v>
                </c:pt>
                <c:pt idx="27">
                  <c:v>33390</c:v>
                </c:pt>
                <c:pt idx="28">
                  <c:v>33420</c:v>
                </c:pt>
                <c:pt idx="29">
                  <c:v>33451</c:v>
                </c:pt>
                <c:pt idx="30">
                  <c:v>33482</c:v>
                </c:pt>
                <c:pt idx="31">
                  <c:v>33512</c:v>
                </c:pt>
                <c:pt idx="32">
                  <c:v>33543</c:v>
                </c:pt>
                <c:pt idx="33">
                  <c:v>33573</c:v>
                </c:pt>
                <c:pt idx="34">
                  <c:v>33604</c:v>
                </c:pt>
                <c:pt idx="35">
                  <c:v>33635</c:v>
                </c:pt>
                <c:pt idx="36">
                  <c:v>33664</c:v>
                </c:pt>
                <c:pt idx="37">
                  <c:v>33695</c:v>
                </c:pt>
                <c:pt idx="38">
                  <c:v>33725</c:v>
                </c:pt>
                <c:pt idx="39">
                  <c:v>33756</c:v>
                </c:pt>
                <c:pt idx="40">
                  <c:v>33786</c:v>
                </c:pt>
                <c:pt idx="41">
                  <c:v>33817</c:v>
                </c:pt>
                <c:pt idx="42">
                  <c:v>33848</c:v>
                </c:pt>
                <c:pt idx="43">
                  <c:v>33878</c:v>
                </c:pt>
                <c:pt idx="44">
                  <c:v>33909</c:v>
                </c:pt>
                <c:pt idx="45">
                  <c:v>33939</c:v>
                </c:pt>
                <c:pt idx="46">
                  <c:v>33970</c:v>
                </c:pt>
                <c:pt idx="47">
                  <c:v>34001</c:v>
                </c:pt>
                <c:pt idx="48">
                  <c:v>34029</c:v>
                </c:pt>
                <c:pt idx="49">
                  <c:v>34060</c:v>
                </c:pt>
                <c:pt idx="50">
                  <c:v>34090</c:v>
                </c:pt>
                <c:pt idx="51">
                  <c:v>34121</c:v>
                </c:pt>
                <c:pt idx="52">
                  <c:v>34151</c:v>
                </c:pt>
                <c:pt idx="53">
                  <c:v>34182</c:v>
                </c:pt>
                <c:pt idx="54">
                  <c:v>34213</c:v>
                </c:pt>
                <c:pt idx="55">
                  <c:v>34243</c:v>
                </c:pt>
                <c:pt idx="56">
                  <c:v>34274</c:v>
                </c:pt>
                <c:pt idx="57">
                  <c:v>34304</c:v>
                </c:pt>
                <c:pt idx="58">
                  <c:v>34335</c:v>
                </c:pt>
                <c:pt idx="59">
                  <c:v>34366</c:v>
                </c:pt>
                <c:pt idx="60">
                  <c:v>34394</c:v>
                </c:pt>
                <c:pt idx="61">
                  <c:v>34425</c:v>
                </c:pt>
                <c:pt idx="62">
                  <c:v>34455</c:v>
                </c:pt>
                <c:pt idx="63">
                  <c:v>34486</c:v>
                </c:pt>
                <c:pt idx="64">
                  <c:v>34516</c:v>
                </c:pt>
                <c:pt idx="65">
                  <c:v>34547</c:v>
                </c:pt>
                <c:pt idx="66">
                  <c:v>34578</c:v>
                </c:pt>
                <c:pt idx="67">
                  <c:v>34608</c:v>
                </c:pt>
                <c:pt idx="68">
                  <c:v>34639</c:v>
                </c:pt>
                <c:pt idx="69">
                  <c:v>34669</c:v>
                </c:pt>
                <c:pt idx="70">
                  <c:v>34700</c:v>
                </c:pt>
                <c:pt idx="71">
                  <c:v>34731</c:v>
                </c:pt>
                <c:pt idx="72">
                  <c:v>34759</c:v>
                </c:pt>
                <c:pt idx="73">
                  <c:v>34790</c:v>
                </c:pt>
                <c:pt idx="74">
                  <c:v>34820</c:v>
                </c:pt>
                <c:pt idx="75">
                  <c:v>34851</c:v>
                </c:pt>
                <c:pt idx="76">
                  <c:v>34881</c:v>
                </c:pt>
                <c:pt idx="77">
                  <c:v>34912</c:v>
                </c:pt>
                <c:pt idx="78">
                  <c:v>34943</c:v>
                </c:pt>
                <c:pt idx="79">
                  <c:v>34973</c:v>
                </c:pt>
                <c:pt idx="80">
                  <c:v>35004</c:v>
                </c:pt>
                <c:pt idx="81">
                  <c:v>35034</c:v>
                </c:pt>
                <c:pt idx="82">
                  <c:v>35065</c:v>
                </c:pt>
                <c:pt idx="83">
                  <c:v>35096</c:v>
                </c:pt>
                <c:pt idx="84">
                  <c:v>35125</c:v>
                </c:pt>
                <c:pt idx="85">
                  <c:v>35156</c:v>
                </c:pt>
                <c:pt idx="86">
                  <c:v>35186</c:v>
                </c:pt>
                <c:pt idx="87">
                  <c:v>35217</c:v>
                </c:pt>
                <c:pt idx="88">
                  <c:v>35247</c:v>
                </c:pt>
                <c:pt idx="89">
                  <c:v>35278</c:v>
                </c:pt>
                <c:pt idx="90">
                  <c:v>35309</c:v>
                </c:pt>
                <c:pt idx="91">
                  <c:v>35339</c:v>
                </c:pt>
                <c:pt idx="92">
                  <c:v>35370</c:v>
                </c:pt>
                <c:pt idx="93">
                  <c:v>35400</c:v>
                </c:pt>
                <c:pt idx="94">
                  <c:v>35431</c:v>
                </c:pt>
                <c:pt idx="95">
                  <c:v>35462</c:v>
                </c:pt>
                <c:pt idx="96">
                  <c:v>35490</c:v>
                </c:pt>
                <c:pt idx="97">
                  <c:v>35521</c:v>
                </c:pt>
                <c:pt idx="98">
                  <c:v>35551</c:v>
                </c:pt>
                <c:pt idx="99">
                  <c:v>35582</c:v>
                </c:pt>
                <c:pt idx="100">
                  <c:v>35612</c:v>
                </c:pt>
                <c:pt idx="101">
                  <c:v>35643</c:v>
                </c:pt>
                <c:pt idx="102">
                  <c:v>35674</c:v>
                </c:pt>
                <c:pt idx="103">
                  <c:v>35704</c:v>
                </c:pt>
                <c:pt idx="104">
                  <c:v>35735</c:v>
                </c:pt>
                <c:pt idx="105">
                  <c:v>35765</c:v>
                </c:pt>
                <c:pt idx="106">
                  <c:v>35796</c:v>
                </c:pt>
                <c:pt idx="107">
                  <c:v>35827</c:v>
                </c:pt>
                <c:pt idx="108">
                  <c:v>35855</c:v>
                </c:pt>
                <c:pt idx="109">
                  <c:v>35886</c:v>
                </c:pt>
                <c:pt idx="110">
                  <c:v>35916</c:v>
                </c:pt>
                <c:pt idx="111">
                  <c:v>35947</c:v>
                </c:pt>
                <c:pt idx="112">
                  <c:v>35977</c:v>
                </c:pt>
                <c:pt idx="113">
                  <c:v>36008</c:v>
                </c:pt>
                <c:pt idx="114">
                  <c:v>36039</c:v>
                </c:pt>
                <c:pt idx="115">
                  <c:v>36069</c:v>
                </c:pt>
                <c:pt idx="116">
                  <c:v>36100</c:v>
                </c:pt>
                <c:pt idx="117">
                  <c:v>36130</c:v>
                </c:pt>
                <c:pt idx="118">
                  <c:v>36161</c:v>
                </c:pt>
                <c:pt idx="119">
                  <c:v>36192</c:v>
                </c:pt>
                <c:pt idx="120">
                  <c:v>36220</c:v>
                </c:pt>
                <c:pt idx="121">
                  <c:v>36251</c:v>
                </c:pt>
                <c:pt idx="122">
                  <c:v>36281</c:v>
                </c:pt>
                <c:pt idx="123">
                  <c:v>36312</c:v>
                </c:pt>
                <c:pt idx="124">
                  <c:v>36342</c:v>
                </c:pt>
                <c:pt idx="125">
                  <c:v>36373</c:v>
                </c:pt>
                <c:pt idx="126">
                  <c:v>36404</c:v>
                </c:pt>
                <c:pt idx="127">
                  <c:v>36434</c:v>
                </c:pt>
                <c:pt idx="128">
                  <c:v>36465</c:v>
                </c:pt>
                <c:pt idx="129">
                  <c:v>36495</c:v>
                </c:pt>
                <c:pt idx="130">
                  <c:v>36526</c:v>
                </c:pt>
                <c:pt idx="131">
                  <c:v>36557</c:v>
                </c:pt>
                <c:pt idx="132">
                  <c:v>36586</c:v>
                </c:pt>
                <c:pt idx="133">
                  <c:v>36617</c:v>
                </c:pt>
                <c:pt idx="134">
                  <c:v>36647</c:v>
                </c:pt>
                <c:pt idx="135">
                  <c:v>36678</c:v>
                </c:pt>
                <c:pt idx="136">
                  <c:v>36708</c:v>
                </c:pt>
                <c:pt idx="137">
                  <c:v>36739</c:v>
                </c:pt>
                <c:pt idx="138">
                  <c:v>36770</c:v>
                </c:pt>
                <c:pt idx="139">
                  <c:v>36800</c:v>
                </c:pt>
                <c:pt idx="140">
                  <c:v>36831</c:v>
                </c:pt>
                <c:pt idx="141">
                  <c:v>36861</c:v>
                </c:pt>
                <c:pt idx="142">
                  <c:v>36892</c:v>
                </c:pt>
                <c:pt idx="143">
                  <c:v>36923</c:v>
                </c:pt>
                <c:pt idx="144">
                  <c:v>36951</c:v>
                </c:pt>
                <c:pt idx="145">
                  <c:v>36982</c:v>
                </c:pt>
                <c:pt idx="146">
                  <c:v>37012</c:v>
                </c:pt>
                <c:pt idx="147">
                  <c:v>37043</c:v>
                </c:pt>
                <c:pt idx="148">
                  <c:v>37073</c:v>
                </c:pt>
                <c:pt idx="149">
                  <c:v>37104</c:v>
                </c:pt>
                <c:pt idx="150">
                  <c:v>37135</c:v>
                </c:pt>
                <c:pt idx="151">
                  <c:v>37165</c:v>
                </c:pt>
                <c:pt idx="152">
                  <c:v>37196</c:v>
                </c:pt>
                <c:pt idx="153">
                  <c:v>37226</c:v>
                </c:pt>
                <c:pt idx="154">
                  <c:v>37257</c:v>
                </c:pt>
                <c:pt idx="155">
                  <c:v>37288</c:v>
                </c:pt>
                <c:pt idx="156">
                  <c:v>37316</c:v>
                </c:pt>
                <c:pt idx="157">
                  <c:v>37347</c:v>
                </c:pt>
                <c:pt idx="158">
                  <c:v>37377</c:v>
                </c:pt>
                <c:pt idx="159">
                  <c:v>37408</c:v>
                </c:pt>
                <c:pt idx="160">
                  <c:v>37438</c:v>
                </c:pt>
                <c:pt idx="161">
                  <c:v>37469</c:v>
                </c:pt>
                <c:pt idx="162">
                  <c:v>37500</c:v>
                </c:pt>
                <c:pt idx="163">
                  <c:v>37530</c:v>
                </c:pt>
                <c:pt idx="164">
                  <c:v>37561</c:v>
                </c:pt>
                <c:pt idx="165">
                  <c:v>37591</c:v>
                </c:pt>
                <c:pt idx="166">
                  <c:v>37622</c:v>
                </c:pt>
                <c:pt idx="167">
                  <c:v>37653</c:v>
                </c:pt>
                <c:pt idx="168">
                  <c:v>37681</c:v>
                </c:pt>
                <c:pt idx="169">
                  <c:v>37712</c:v>
                </c:pt>
                <c:pt idx="170">
                  <c:v>37742</c:v>
                </c:pt>
                <c:pt idx="171">
                  <c:v>37773</c:v>
                </c:pt>
                <c:pt idx="172">
                  <c:v>37803</c:v>
                </c:pt>
                <c:pt idx="173">
                  <c:v>37834</c:v>
                </c:pt>
                <c:pt idx="174">
                  <c:v>37865</c:v>
                </c:pt>
                <c:pt idx="175">
                  <c:v>37895</c:v>
                </c:pt>
                <c:pt idx="176">
                  <c:v>37926</c:v>
                </c:pt>
                <c:pt idx="177">
                  <c:v>37956</c:v>
                </c:pt>
                <c:pt idx="178">
                  <c:v>37987</c:v>
                </c:pt>
                <c:pt idx="179">
                  <c:v>38018</c:v>
                </c:pt>
                <c:pt idx="180">
                  <c:v>38047</c:v>
                </c:pt>
                <c:pt idx="181">
                  <c:v>38078</c:v>
                </c:pt>
                <c:pt idx="182">
                  <c:v>38108</c:v>
                </c:pt>
                <c:pt idx="183">
                  <c:v>38139</c:v>
                </c:pt>
                <c:pt idx="184">
                  <c:v>38169</c:v>
                </c:pt>
                <c:pt idx="185">
                  <c:v>38200</c:v>
                </c:pt>
                <c:pt idx="186">
                  <c:v>38231</c:v>
                </c:pt>
                <c:pt idx="187">
                  <c:v>38261</c:v>
                </c:pt>
                <c:pt idx="188">
                  <c:v>38292</c:v>
                </c:pt>
                <c:pt idx="189">
                  <c:v>38322</c:v>
                </c:pt>
                <c:pt idx="190">
                  <c:v>38353</c:v>
                </c:pt>
                <c:pt idx="191">
                  <c:v>38384</c:v>
                </c:pt>
                <c:pt idx="192">
                  <c:v>38412</c:v>
                </c:pt>
                <c:pt idx="193">
                  <c:v>38443</c:v>
                </c:pt>
                <c:pt idx="194">
                  <c:v>38473</c:v>
                </c:pt>
                <c:pt idx="195">
                  <c:v>38504</c:v>
                </c:pt>
                <c:pt idx="196">
                  <c:v>38534</c:v>
                </c:pt>
                <c:pt idx="197">
                  <c:v>38565</c:v>
                </c:pt>
                <c:pt idx="198">
                  <c:v>38596</c:v>
                </c:pt>
                <c:pt idx="199">
                  <c:v>38626</c:v>
                </c:pt>
                <c:pt idx="200">
                  <c:v>38657</c:v>
                </c:pt>
                <c:pt idx="201">
                  <c:v>38687</c:v>
                </c:pt>
                <c:pt idx="202">
                  <c:v>38718</c:v>
                </c:pt>
                <c:pt idx="203">
                  <c:v>38749</c:v>
                </c:pt>
                <c:pt idx="204">
                  <c:v>38777</c:v>
                </c:pt>
                <c:pt idx="205">
                  <c:v>38808</c:v>
                </c:pt>
                <c:pt idx="206">
                  <c:v>38838</c:v>
                </c:pt>
                <c:pt idx="207">
                  <c:v>38869</c:v>
                </c:pt>
                <c:pt idx="208">
                  <c:v>38899</c:v>
                </c:pt>
                <c:pt idx="209">
                  <c:v>38930</c:v>
                </c:pt>
                <c:pt idx="210">
                  <c:v>38961</c:v>
                </c:pt>
                <c:pt idx="211">
                  <c:v>38991</c:v>
                </c:pt>
                <c:pt idx="212">
                  <c:v>39022</c:v>
                </c:pt>
                <c:pt idx="213">
                  <c:v>39052</c:v>
                </c:pt>
                <c:pt idx="214">
                  <c:v>39083</c:v>
                </c:pt>
                <c:pt idx="215">
                  <c:v>39114</c:v>
                </c:pt>
                <c:pt idx="216">
                  <c:v>39142</c:v>
                </c:pt>
                <c:pt idx="217">
                  <c:v>39173</c:v>
                </c:pt>
                <c:pt idx="218">
                  <c:v>39203</c:v>
                </c:pt>
                <c:pt idx="219">
                  <c:v>39234</c:v>
                </c:pt>
                <c:pt idx="220">
                  <c:v>39264</c:v>
                </c:pt>
                <c:pt idx="221">
                  <c:v>39295</c:v>
                </c:pt>
                <c:pt idx="222">
                  <c:v>39326</c:v>
                </c:pt>
                <c:pt idx="223">
                  <c:v>39356</c:v>
                </c:pt>
                <c:pt idx="224">
                  <c:v>39387</c:v>
                </c:pt>
                <c:pt idx="225">
                  <c:v>39417</c:v>
                </c:pt>
                <c:pt idx="226">
                  <c:v>39448</c:v>
                </c:pt>
                <c:pt idx="227">
                  <c:v>39479</c:v>
                </c:pt>
                <c:pt idx="228">
                  <c:v>39508</c:v>
                </c:pt>
                <c:pt idx="229">
                  <c:v>39539</c:v>
                </c:pt>
                <c:pt idx="230">
                  <c:v>39569</c:v>
                </c:pt>
                <c:pt idx="231">
                  <c:v>39600</c:v>
                </c:pt>
                <c:pt idx="232">
                  <c:v>39630</c:v>
                </c:pt>
                <c:pt idx="233">
                  <c:v>39661</c:v>
                </c:pt>
                <c:pt idx="234">
                  <c:v>39692</c:v>
                </c:pt>
                <c:pt idx="235">
                  <c:v>39722</c:v>
                </c:pt>
                <c:pt idx="236">
                  <c:v>39753</c:v>
                </c:pt>
                <c:pt idx="237">
                  <c:v>39783</c:v>
                </c:pt>
                <c:pt idx="238">
                  <c:v>39814</c:v>
                </c:pt>
                <c:pt idx="239">
                  <c:v>39845</c:v>
                </c:pt>
                <c:pt idx="240">
                  <c:v>39873</c:v>
                </c:pt>
                <c:pt idx="241">
                  <c:v>39904</c:v>
                </c:pt>
                <c:pt idx="242">
                  <c:v>39934</c:v>
                </c:pt>
                <c:pt idx="243">
                  <c:v>39965</c:v>
                </c:pt>
                <c:pt idx="244">
                  <c:v>39995</c:v>
                </c:pt>
                <c:pt idx="245">
                  <c:v>40026</c:v>
                </c:pt>
                <c:pt idx="246">
                  <c:v>40057</c:v>
                </c:pt>
                <c:pt idx="247">
                  <c:v>40087</c:v>
                </c:pt>
                <c:pt idx="248">
                  <c:v>40118</c:v>
                </c:pt>
                <c:pt idx="249">
                  <c:v>40148</c:v>
                </c:pt>
                <c:pt idx="250">
                  <c:v>40179</c:v>
                </c:pt>
                <c:pt idx="251">
                  <c:v>40210</c:v>
                </c:pt>
                <c:pt idx="252">
                  <c:v>40238</c:v>
                </c:pt>
                <c:pt idx="253">
                  <c:v>40269</c:v>
                </c:pt>
                <c:pt idx="254">
                  <c:v>40299</c:v>
                </c:pt>
                <c:pt idx="255">
                  <c:v>40330</c:v>
                </c:pt>
                <c:pt idx="256">
                  <c:v>40360</c:v>
                </c:pt>
                <c:pt idx="257">
                  <c:v>40391</c:v>
                </c:pt>
                <c:pt idx="258">
                  <c:v>40422</c:v>
                </c:pt>
                <c:pt idx="259">
                  <c:v>40452</c:v>
                </c:pt>
                <c:pt idx="260">
                  <c:v>40483</c:v>
                </c:pt>
                <c:pt idx="261">
                  <c:v>40513</c:v>
                </c:pt>
                <c:pt idx="262">
                  <c:v>40544</c:v>
                </c:pt>
                <c:pt idx="263">
                  <c:v>40575</c:v>
                </c:pt>
                <c:pt idx="264">
                  <c:v>40603</c:v>
                </c:pt>
                <c:pt idx="265">
                  <c:v>40634</c:v>
                </c:pt>
                <c:pt idx="266">
                  <c:v>40664</c:v>
                </c:pt>
                <c:pt idx="267">
                  <c:v>40695</c:v>
                </c:pt>
                <c:pt idx="268">
                  <c:v>40725</c:v>
                </c:pt>
                <c:pt idx="269">
                  <c:v>40756</c:v>
                </c:pt>
                <c:pt idx="270">
                  <c:v>40787</c:v>
                </c:pt>
                <c:pt idx="271">
                  <c:v>40817</c:v>
                </c:pt>
                <c:pt idx="272">
                  <c:v>40848</c:v>
                </c:pt>
                <c:pt idx="273">
                  <c:v>40878</c:v>
                </c:pt>
                <c:pt idx="274">
                  <c:v>40909</c:v>
                </c:pt>
                <c:pt idx="275">
                  <c:v>40940</c:v>
                </c:pt>
                <c:pt idx="276">
                  <c:v>40969</c:v>
                </c:pt>
                <c:pt idx="277">
                  <c:v>41000</c:v>
                </c:pt>
                <c:pt idx="278">
                  <c:v>41030</c:v>
                </c:pt>
                <c:pt idx="279">
                  <c:v>41061</c:v>
                </c:pt>
                <c:pt idx="280">
                  <c:v>41091</c:v>
                </c:pt>
                <c:pt idx="281">
                  <c:v>41122</c:v>
                </c:pt>
                <c:pt idx="282">
                  <c:v>41153</c:v>
                </c:pt>
                <c:pt idx="283">
                  <c:v>41183</c:v>
                </c:pt>
                <c:pt idx="284">
                  <c:v>41214</c:v>
                </c:pt>
                <c:pt idx="285">
                  <c:v>41244</c:v>
                </c:pt>
                <c:pt idx="286">
                  <c:v>41275</c:v>
                </c:pt>
                <c:pt idx="287">
                  <c:v>41306</c:v>
                </c:pt>
                <c:pt idx="288">
                  <c:v>41334</c:v>
                </c:pt>
                <c:pt idx="289">
                  <c:v>41365</c:v>
                </c:pt>
                <c:pt idx="290">
                  <c:v>41395</c:v>
                </c:pt>
                <c:pt idx="291">
                  <c:v>41426</c:v>
                </c:pt>
                <c:pt idx="292">
                  <c:v>41456</c:v>
                </c:pt>
                <c:pt idx="293">
                  <c:v>41487</c:v>
                </c:pt>
                <c:pt idx="294">
                  <c:v>41518</c:v>
                </c:pt>
                <c:pt idx="295">
                  <c:v>41548</c:v>
                </c:pt>
                <c:pt idx="296">
                  <c:v>41579</c:v>
                </c:pt>
                <c:pt idx="297">
                  <c:v>41609</c:v>
                </c:pt>
                <c:pt idx="298">
                  <c:v>41640</c:v>
                </c:pt>
                <c:pt idx="299">
                  <c:v>41671</c:v>
                </c:pt>
                <c:pt idx="300">
                  <c:v>41699</c:v>
                </c:pt>
                <c:pt idx="301">
                  <c:v>41730</c:v>
                </c:pt>
                <c:pt idx="302">
                  <c:v>41760</c:v>
                </c:pt>
                <c:pt idx="303">
                  <c:v>41791</c:v>
                </c:pt>
                <c:pt idx="304">
                  <c:v>41821</c:v>
                </c:pt>
                <c:pt idx="305">
                  <c:v>41852</c:v>
                </c:pt>
                <c:pt idx="306">
                  <c:v>41883</c:v>
                </c:pt>
                <c:pt idx="307">
                  <c:v>41913</c:v>
                </c:pt>
                <c:pt idx="308">
                  <c:v>41944</c:v>
                </c:pt>
                <c:pt idx="309">
                  <c:v>41974</c:v>
                </c:pt>
                <c:pt idx="310">
                  <c:v>42005</c:v>
                </c:pt>
                <c:pt idx="311">
                  <c:v>42036</c:v>
                </c:pt>
                <c:pt idx="312">
                  <c:v>42064</c:v>
                </c:pt>
                <c:pt idx="313">
                  <c:v>42095</c:v>
                </c:pt>
                <c:pt idx="314">
                  <c:v>42125</c:v>
                </c:pt>
                <c:pt idx="315">
                  <c:v>42156</c:v>
                </c:pt>
                <c:pt idx="316">
                  <c:v>42186</c:v>
                </c:pt>
                <c:pt idx="317">
                  <c:v>42217</c:v>
                </c:pt>
                <c:pt idx="318">
                  <c:v>42248</c:v>
                </c:pt>
                <c:pt idx="319">
                  <c:v>42278</c:v>
                </c:pt>
                <c:pt idx="320">
                  <c:v>42309</c:v>
                </c:pt>
                <c:pt idx="321">
                  <c:v>42339</c:v>
                </c:pt>
                <c:pt idx="322">
                  <c:v>42370</c:v>
                </c:pt>
                <c:pt idx="323">
                  <c:v>42401</c:v>
                </c:pt>
                <c:pt idx="324">
                  <c:v>42430</c:v>
                </c:pt>
                <c:pt idx="325">
                  <c:v>42461</c:v>
                </c:pt>
                <c:pt idx="326">
                  <c:v>42491</c:v>
                </c:pt>
                <c:pt idx="327">
                  <c:v>42522</c:v>
                </c:pt>
                <c:pt idx="328">
                  <c:v>42552</c:v>
                </c:pt>
                <c:pt idx="329">
                  <c:v>42583</c:v>
                </c:pt>
                <c:pt idx="330">
                  <c:v>42614</c:v>
                </c:pt>
                <c:pt idx="331">
                  <c:v>42644</c:v>
                </c:pt>
                <c:pt idx="332">
                  <c:v>42675</c:v>
                </c:pt>
                <c:pt idx="333">
                  <c:v>42705</c:v>
                </c:pt>
                <c:pt idx="334">
                  <c:v>42736</c:v>
                </c:pt>
                <c:pt idx="335">
                  <c:v>42767</c:v>
                </c:pt>
                <c:pt idx="336">
                  <c:v>42795</c:v>
                </c:pt>
                <c:pt idx="337">
                  <c:v>42826</c:v>
                </c:pt>
                <c:pt idx="338">
                  <c:v>42856</c:v>
                </c:pt>
                <c:pt idx="339">
                  <c:v>42887</c:v>
                </c:pt>
                <c:pt idx="340">
                  <c:v>42917</c:v>
                </c:pt>
                <c:pt idx="341">
                  <c:v>42948</c:v>
                </c:pt>
                <c:pt idx="342">
                  <c:v>42979</c:v>
                </c:pt>
                <c:pt idx="343">
                  <c:v>43009</c:v>
                </c:pt>
                <c:pt idx="344">
                  <c:v>43040</c:v>
                </c:pt>
                <c:pt idx="345">
                  <c:v>43070</c:v>
                </c:pt>
                <c:pt idx="346">
                  <c:v>43101</c:v>
                </c:pt>
                <c:pt idx="347">
                  <c:v>43132</c:v>
                </c:pt>
                <c:pt idx="348">
                  <c:v>43160</c:v>
                </c:pt>
                <c:pt idx="349">
                  <c:v>43191</c:v>
                </c:pt>
                <c:pt idx="350">
                  <c:v>43221</c:v>
                </c:pt>
                <c:pt idx="351">
                  <c:v>43252</c:v>
                </c:pt>
                <c:pt idx="352">
                  <c:v>43282</c:v>
                </c:pt>
                <c:pt idx="353">
                  <c:v>43313</c:v>
                </c:pt>
              </c:numCache>
            </c:numRef>
          </c:cat>
          <c:val>
            <c:numRef>
              <c:f>'Figure4 data'!$AG$13:$AG$366</c:f>
              <c:numCache>
                <c:formatCode>General</c:formatCode>
                <c:ptCount val="354"/>
                <c:pt idx="0">
                  <c:v>-0.41451662780000004</c:v>
                </c:pt>
                <c:pt idx="1">
                  <c:v>-0.42595995980000001</c:v>
                </c:pt>
                <c:pt idx="2">
                  <c:v>-0.57848946599999995</c:v>
                </c:pt>
                <c:pt idx="3">
                  <c:v>-0.79743358399999997</c:v>
                </c:pt>
                <c:pt idx="4">
                  <c:v>-0.86132131200000006</c:v>
                </c:pt>
                <c:pt idx="5">
                  <c:v>-0.596518832</c:v>
                </c:pt>
                <c:pt idx="6">
                  <c:v>-0.46741493300000003</c:v>
                </c:pt>
                <c:pt idx="7">
                  <c:v>-0.38182448900000004</c:v>
                </c:pt>
                <c:pt idx="8">
                  <c:v>-6.4069841999999988E-2</c:v>
                </c:pt>
                <c:pt idx="9">
                  <c:v>0.29033410199999998</c:v>
                </c:pt>
                <c:pt idx="10">
                  <c:v>0.11393201630000002</c:v>
                </c:pt>
                <c:pt idx="11">
                  <c:v>9.8415486300000007E-2</c:v>
                </c:pt>
                <c:pt idx="12">
                  <c:v>9.7157896300000018E-2</c:v>
                </c:pt>
                <c:pt idx="13">
                  <c:v>-8.2263476699999977E-2</c:v>
                </c:pt>
                <c:pt idx="14">
                  <c:v>-0.36697729369999998</c:v>
                </c:pt>
                <c:pt idx="15">
                  <c:v>-0.11762487899999999</c:v>
                </c:pt>
                <c:pt idx="16">
                  <c:v>2.1347763000000009E-2</c:v>
                </c:pt>
                <c:pt idx="17">
                  <c:v>0.15338316199999999</c:v>
                </c:pt>
                <c:pt idx="18">
                  <c:v>0.39957325199999999</c:v>
                </c:pt>
                <c:pt idx="19">
                  <c:v>0.53395158730000003</c:v>
                </c:pt>
                <c:pt idx="20">
                  <c:v>0.44852656030000004</c:v>
                </c:pt>
                <c:pt idx="21">
                  <c:v>2.8010763000000161E-3</c:v>
                </c:pt>
                <c:pt idx="22">
                  <c:v>-0.30169167070000003</c:v>
                </c:pt>
                <c:pt idx="23">
                  <c:v>-0.5735213307</c:v>
                </c:pt>
                <c:pt idx="24">
                  <c:v>-0.71652474999999993</c:v>
                </c:pt>
                <c:pt idx="25">
                  <c:v>-1.0212209350000001</c:v>
                </c:pt>
                <c:pt idx="26">
                  <c:v>-0.7584226770000001</c:v>
                </c:pt>
                <c:pt idx="27">
                  <c:v>-0.52793826999999993</c:v>
                </c:pt>
                <c:pt idx="28">
                  <c:v>-0.51513514500000002</c:v>
                </c:pt>
                <c:pt idx="29">
                  <c:v>-0.46492342000000003</c:v>
                </c:pt>
                <c:pt idx="30">
                  <c:v>-0.43275801800000002</c:v>
                </c:pt>
                <c:pt idx="31">
                  <c:v>-0.31929460599999998</c:v>
                </c:pt>
                <c:pt idx="32">
                  <c:v>-0.54382437299999997</c:v>
                </c:pt>
                <c:pt idx="33">
                  <c:v>-0.52945844900000005</c:v>
                </c:pt>
                <c:pt idx="34">
                  <c:v>-0.52433340299999998</c:v>
                </c:pt>
                <c:pt idx="35">
                  <c:v>-0.53808779999999989</c:v>
                </c:pt>
                <c:pt idx="36">
                  <c:v>-0.76785222900000005</c:v>
                </c:pt>
                <c:pt idx="37">
                  <c:v>-0.57171981859999998</c:v>
                </c:pt>
                <c:pt idx="38">
                  <c:v>-0.4376669230000001</c:v>
                </c:pt>
                <c:pt idx="39">
                  <c:v>-0.26240311100000008</c:v>
                </c:pt>
                <c:pt idx="40">
                  <c:v>-0.22439324900000007</c:v>
                </c:pt>
                <c:pt idx="41">
                  <c:v>-3.3229510999999996E-2</c:v>
                </c:pt>
                <c:pt idx="42">
                  <c:v>-0.18535521839999999</c:v>
                </c:pt>
                <c:pt idx="43">
                  <c:v>-0.31994789399999995</c:v>
                </c:pt>
                <c:pt idx="44">
                  <c:v>-0.48513615200000004</c:v>
                </c:pt>
                <c:pt idx="45">
                  <c:v>-0.54573640000000001</c:v>
                </c:pt>
                <c:pt idx="46">
                  <c:v>-0.723063012</c:v>
                </c:pt>
                <c:pt idx="47">
                  <c:v>-0.72441757100000004</c:v>
                </c:pt>
                <c:pt idx="48">
                  <c:v>-0.73783393199999991</c:v>
                </c:pt>
                <c:pt idx="49">
                  <c:v>-0.82749641900000004</c:v>
                </c:pt>
                <c:pt idx="50">
                  <c:v>-0.8343341580000001</c:v>
                </c:pt>
                <c:pt idx="51">
                  <c:v>-0.89702900399999996</c:v>
                </c:pt>
                <c:pt idx="52">
                  <c:v>-0.77186111599999996</c:v>
                </c:pt>
                <c:pt idx="53">
                  <c:v>-0.815787559</c:v>
                </c:pt>
                <c:pt idx="54">
                  <c:v>-0.70757147300000001</c:v>
                </c:pt>
                <c:pt idx="55">
                  <c:v>-0.72346381699999995</c:v>
                </c:pt>
                <c:pt idx="56">
                  <c:v>-0.60326640899999995</c:v>
                </c:pt>
                <c:pt idx="57">
                  <c:v>-0.52472126199999991</c:v>
                </c:pt>
                <c:pt idx="58">
                  <c:v>-0.27543253949999996</c:v>
                </c:pt>
                <c:pt idx="59">
                  <c:v>-0.27517682129999999</c:v>
                </c:pt>
                <c:pt idx="60">
                  <c:v>-0.25424894529999997</c:v>
                </c:pt>
                <c:pt idx="61">
                  <c:v>-0.12292762500000001</c:v>
                </c:pt>
                <c:pt idx="62">
                  <c:v>-0.17000146300000002</c:v>
                </c:pt>
                <c:pt idx="63">
                  <c:v>-0.3805725895</c:v>
                </c:pt>
                <c:pt idx="64">
                  <c:v>-0.33692192039999996</c:v>
                </c:pt>
                <c:pt idx="65">
                  <c:v>-0.1868068974</c:v>
                </c:pt>
                <c:pt idx="66">
                  <c:v>-0.39611854670000002</c:v>
                </c:pt>
                <c:pt idx="67">
                  <c:v>-0.51150678970000008</c:v>
                </c:pt>
                <c:pt idx="68">
                  <c:v>-0.39929764270000001</c:v>
                </c:pt>
                <c:pt idx="69">
                  <c:v>-0.49629148799999995</c:v>
                </c:pt>
                <c:pt idx="70">
                  <c:v>-0.486411496</c:v>
                </c:pt>
                <c:pt idx="71">
                  <c:v>-0.51065792600000004</c:v>
                </c:pt>
                <c:pt idx="72">
                  <c:v>-0.63732785400000003</c:v>
                </c:pt>
                <c:pt idx="73">
                  <c:v>-0.79249474300000011</c:v>
                </c:pt>
                <c:pt idx="74">
                  <c:v>-0.86725589499999989</c:v>
                </c:pt>
                <c:pt idx="75">
                  <c:v>-1.0762363890000002</c:v>
                </c:pt>
                <c:pt idx="76">
                  <c:v>-1.125410802</c:v>
                </c:pt>
                <c:pt idx="77">
                  <c:v>-0.96361195200000016</c:v>
                </c:pt>
                <c:pt idx="78">
                  <c:v>-1.0091666350000001</c:v>
                </c:pt>
                <c:pt idx="79">
                  <c:v>-1.068180372</c:v>
                </c:pt>
                <c:pt idx="80">
                  <c:v>-1.0717438339999998</c:v>
                </c:pt>
                <c:pt idx="81">
                  <c:v>-1.0093442989999999</c:v>
                </c:pt>
                <c:pt idx="82">
                  <c:v>-0.95170518100000001</c:v>
                </c:pt>
                <c:pt idx="83">
                  <c:v>-0.98325873100000005</c:v>
                </c:pt>
                <c:pt idx="84">
                  <c:v>-0.93947217800000016</c:v>
                </c:pt>
                <c:pt idx="85">
                  <c:v>-1.001337157</c:v>
                </c:pt>
                <c:pt idx="86">
                  <c:v>-0.95541254900000006</c:v>
                </c:pt>
                <c:pt idx="87">
                  <c:v>-1.160803397</c:v>
                </c:pt>
                <c:pt idx="88">
                  <c:v>-1.2163602170000001</c:v>
                </c:pt>
                <c:pt idx="89">
                  <c:v>-1.3125918599999999</c:v>
                </c:pt>
                <c:pt idx="90">
                  <c:v>-1.28597268</c:v>
                </c:pt>
                <c:pt idx="91">
                  <c:v>-1.38917369</c:v>
                </c:pt>
                <c:pt idx="92">
                  <c:v>-1.3359453859999999</c:v>
                </c:pt>
                <c:pt idx="93">
                  <c:v>-1.2837802859999998</c:v>
                </c:pt>
                <c:pt idx="94">
                  <c:v>-1.0728437889999998</c:v>
                </c:pt>
                <c:pt idx="95">
                  <c:v>-0.97128160900000005</c:v>
                </c:pt>
                <c:pt idx="96">
                  <c:v>-0.93653429999999993</c:v>
                </c:pt>
                <c:pt idx="97">
                  <c:v>-0.85467822999999998</c:v>
                </c:pt>
                <c:pt idx="98">
                  <c:v>-0.79144264999999991</c:v>
                </c:pt>
                <c:pt idx="99">
                  <c:v>-0.75183322999999991</c:v>
                </c:pt>
                <c:pt idx="100">
                  <c:v>-0.64690488890999986</c:v>
                </c:pt>
                <c:pt idx="101">
                  <c:v>-0.44381059340999995</c:v>
                </c:pt>
                <c:pt idx="102">
                  <c:v>-0.19870726041000003</c:v>
                </c:pt>
                <c:pt idx="103">
                  <c:v>-0.15878334941</c:v>
                </c:pt>
                <c:pt idx="104">
                  <c:v>-0.23093417141000003</c:v>
                </c:pt>
                <c:pt idx="105">
                  <c:v>-0.51708344250000005</c:v>
                </c:pt>
                <c:pt idx="106">
                  <c:v>-0.86175076699999997</c:v>
                </c:pt>
                <c:pt idx="107">
                  <c:v>-1.1905348739999999</c:v>
                </c:pt>
                <c:pt idx="108">
                  <c:v>-1.1248715069999999</c:v>
                </c:pt>
                <c:pt idx="109">
                  <c:v>-1.080475501</c:v>
                </c:pt>
                <c:pt idx="110">
                  <c:v>-0.95188792200000005</c:v>
                </c:pt>
                <c:pt idx="111">
                  <c:v>-0.31740834199999995</c:v>
                </c:pt>
                <c:pt idx="112">
                  <c:v>0.305098288</c:v>
                </c:pt>
                <c:pt idx="113">
                  <c:v>0.8615189900000001</c:v>
                </c:pt>
                <c:pt idx="114">
                  <c:v>0.72458264900000002</c:v>
                </c:pt>
                <c:pt idx="115">
                  <c:v>0.95041430800000004</c:v>
                </c:pt>
                <c:pt idx="116">
                  <c:v>0.53264297800000004</c:v>
                </c:pt>
                <c:pt idx="117">
                  <c:v>-1.8425691999999948E-2</c:v>
                </c:pt>
                <c:pt idx="118">
                  <c:v>-0.62068976199999992</c:v>
                </c:pt>
                <c:pt idx="119">
                  <c:v>-0.63957415200000001</c:v>
                </c:pt>
                <c:pt idx="120">
                  <c:v>-0.78647965399999997</c:v>
                </c:pt>
                <c:pt idx="121">
                  <c:v>-0.77626891100000006</c:v>
                </c:pt>
                <c:pt idx="122">
                  <c:v>-0.66354115089999988</c:v>
                </c:pt>
                <c:pt idx="123">
                  <c:v>-0.33136612989999992</c:v>
                </c:pt>
                <c:pt idx="124">
                  <c:v>-2.6724114899999974E-2</c:v>
                </c:pt>
                <c:pt idx="125">
                  <c:v>0.21129438910000004</c:v>
                </c:pt>
                <c:pt idx="126">
                  <c:v>0.23668693110000003</c:v>
                </c:pt>
                <c:pt idx="127">
                  <c:v>0.2036113090000001</c:v>
                </c:pt>
                <c:pt idx="128">
                  <c:v>0.18672078400000003</c:v>
                </c:pt>
                <c:pt idx="129">
                  <c:v>0.18417672500000001</c:v>
                </c:pt>
                <c:pt idx="130">
                  <c:v>0.11925361599999999</c:v>
                </c:pt>
                <c:pt idx="131">
                  <c:v>0.46948934600000003</c:v>
                </c:pt>
                <c:pt idx="132">
                  <c:v>0.66090405799999996</c:v>
                </c:pt>
                <c:pt idx="133">
                  <c:v>0.55653602000000002</c:v>
                </c:pt>
                <c:pt idx="134">
                  <c:v>0.55204469899999997</c:v>
                </c:pt>
                <c:pt idx="135">
                  <c:v>0.52583557129999992</c:v>
                </c:pt>
                <c:pt idx="136">
                  <c:v>0.41846008030000004</c:v>
                </c:pt>
                <c:pt idx="137">
                  <c:v>0.45968680729999994</c:v>
                </c:pt>
                <c:pt idx="138">
                  <c:v>0.51032164629999988</c:v>
                </c:pt>
                <c:pt idx="139">
                  <c:v>0.73400924129999989</c:v>
                </c:pt>
                <c:pt idx="140">
                  <c:v>0.78522755499999997</c:v>
                </c:pt>
                <c:pt idx="141">
                  <c:v>0.70252345699999996</c:v>
                </c:pt>
                <c:pt idx="142">
                  <c:v>0.9097056</c:v>
                </c:pt>
                <c:pt idx="143">
                  <c:v>0.85645087599999992</c:v>
                </c:pt>
                <c:pt idx="144">
                  <c:v>0.41913299000000004</c:v>
                </c:pt>
                <c:pt idx="145">
                  <c:v>0.36568327600000006</c:v>
                </c:pt>
                <c:pt idx="146">
                  <c:v>0.35634098540000009</c:v>
                </c:pt>
                <c:pt idx="147">
                  <c:v>-7.8050651599999993E-2</c:v>
                </c:pt>
                <c:pt idx="148">
                  <c:v>0.46885930539999998</c:v>
                </c:pt>
                <c:pt idx="149">
                  <c:v>0.64287459139999992</c:v>
                </c:pt>
                <c:pt idx="150">
                  <c:v>0.55432935439999997</c:v>
                </c:pt>
                <c:pt idx="151">
                  <c:v>0.51774071860000004</c:v>
                </c:pt>
                <c:pt idx="152">
                  <c:v>0.52717261360000001</c:v>
                </c:pt>
                <c:pt idx="153">
                  <c:v>-5.4346302499999999E-2</c:v>
                </c:pt>
                <c:pt idx="154">
                  <c:v>-0.2308056235</c:v>
                </c:pt>
                <c:pt idx="155">
                  <c:v>-0.13918604150000002</c:v>
                </c:pt>
                <c:pt idx="156">
                  <c:v>-6.5144559100000027E-2</c:v>
                </c:pt>
                <c:pt idx="157">
                  <c:v>0.37120394289999992</c:v>
                </c:pt>
                <c:pt idx="158">
                  <c:v>0.93674165899999995</c:v>
                </c:pt>
                <c:pt idx="159">
                  <c:v>1.4026200200000001</c:v>
                </c:pt>
                <c:pt idx="160">
                  <c:v>1.8035028019999999</c:v>
                </c:pt>
                <c:pt idx="161">
                  <c:v>2.0970828799999999</c:v>
                </c:pt>
                <c:pt idx="162">
                  <c:v>1.7354744284000003</c:v>
                </c:pt>
                <c:pt idx="163">
                  <c:v>1.2693325494000001</c:v>
                </c:pt>
                <c:pt idx="164">
                  <c:v>1.1315048164000001</c:v>
                </c:pt>
                <c:pt idx="165">
                  <c:v>0.94622385639999995</c:v>
                </c:pt>
                <c:pt idx="166">
                  <c:v>0.85327620640000001</c:v>
                </c:pt>
                <c:pt idx="167">
                  <c:v>0.760828159</c:v>
                </c:pt>
                <c:pt idx="168">
                  <c:v>0.55385698500000002</c:v>
                </c:pt>
                <c:pt idx="169">
                  <c:v>0.14453293799999994</c:v>
                </c:pt>
                <c:pt idx="170">
                  <c:v>-0.27259957200000001</c:v>
                </c:pt>
                <c:pt idx="171">
                  <c:v>-0.72553345699999994</c:v>
                </c:pt>
                <c:pt idx="172">
                  <c:v>-0.75644057200000003</c:v>
                </c:pt>
                <c:pt idx="173">
                  <c:v>-0.69514631700000007</c:v>
                </c:pt>
                <c:pt idx="174">
                  <c:v>-0.62189371599999999</c:v>
                </c:pt>
                <c:pt idx="175">
                  <c:v>-0.61217668700000005</c:v>
                </c:pt>
                <c:pt idx="176">
                  <c:v>-0.68954476200000003</c:v>
                </c:pt>
                <c:pt idx="177">
                  <c:v>-0.71568786299999998</c:v>
                </c:pt>
                <c:pt idx="178">
                  <c:v>-0.65592001300000002</c:v>
                </c:pt>
                <c:pt idx="179">
                  <c:v>-0.59854331899999991</c:v>
                </c:pt>
                <c:pt idx="180">
                  <c:v>-0.32508093999999998</c:v>
                </c:pt>
                <c:pt idx="181">
                  <c:v>-0.22440266400000003</c:v>
                </c:pt>
                <c:pt idx="182">
                  <c:v>-0.14770367349999999</c:v>
                </c:pt>
                <c:pt idx="183">
                  <c:v>-0.25893306050000003</c:v>
                </c:pt>
                <c:pt idx="184">
                  <c:v>-0.41804146549999999</c:v>
                </c:pt>
                <c:pt idx="185">
                  <c:v>-0.68794463149999996</c:v>
                </c:pt>
                <c:pt idx="186">
                  <c:v>-0.79279506750000006</c:v>
                </c:pt>
                <c:pt idx="187">
                  <c:v>-0.94327632799999994</c:v>
                </c:pt>
                <c:pt idx="188">
                  <c:v>-1.060193951</c:v>
                </c:pt>
                <c:pt idx="189">
                  <c:v>-1.0955849710000001</c:v>
                </c:pt>
                <c:pt idx="190">
                  <c:v>-1.1941524730000002</c:v>
                </c:pt>
                <c:pt idx="191">
                  <c:v>-1.043877054</c:v>
                </c:pt>
                <c:pt idx="192">
                  <c:v>-1.0364328759999999</c:v>
                </c:pt>
                <c:pt idx="193">
                  <c:v>-1.0866936780000001</c:v>
                </c:pt>
                <c:pt idx="194">
                  <c:v>-1.041383368</c:v>
                </c:pt>
                <c:pt idx="195">
                  <c:v>-0.94864152200000018</c:v>
                </c:pt>
                <c:pt idx="196">
                  <c:v>-1.001270887</c:v>
                </c:pt>
                <c:pt idx="197">
                  <c:v>-0.79913113270000002</c:v>
                </c:pt>
                <c:pt idx="198">
                  <c:v>-0.75046982270000007</c:v>
                </c:pt>
                <c:pt idx="199">
                  <c:v>-0.70800820269999998</c:v>
                </c:pt>
                <c:pt idx="200">
                  <c:v>-0.7780771286999999</c:v>
                </c:pt>
                <c:pt idx="201">
                  <c:v>-0.81543671270000007</c:v>
                </c:pt>
                <c:pt idx="202">
                  <c:v>-1.0005143950000002</c:v>
                </c:pt>
                <c:pt idx="203">
                  <c:v>-0.95400667000000006</c:v>
                </c:pt>
                <c:pt idx="204">
                  <c:v>-0.67626320600000001</c:v>
                </c:pt>
                <c:pt idx="205">
                  <c:v>-0.32403420100000002</c:v>
                </c:pt>
                <c:pt idx="206">
                  <c:v>-0.17711183799999999</c:v>
                </c:pt>
                <c:pt idx="207">
                  <c:v>-0.15214301499999999</c:v>
                </c:pt>
                <c:pt idx="208">
                  <c:v>-9.9805046999999994E-2</c:v>
                </c:pt>
                <c:pt idx="209">
                  <c:v>-0.36470049100000002</c:v>
                </c:pt>
                <c:pt idx="210">
                  <c:v>-0.67552940300000008</c:v>
                </c:pt>
                <c:pt idx="211">
                  <c:v>-0.85123612800000004</c:v>
                </c:pt>
                <c:pt idx="212">
                  <c:v>-0.93064492600000004</c:v>
                </c:pt>
                <c:pt idx="213">
                  <c:v>-0.91519623100000014</c:v>
                </c:pt>
                <c:pt idx="214">
                  <c:v>-0.58805790699999994</c:v>
                </c:pt>
                <c:pt idx="215">
                  <c:v>-0.59743650300000006</c:v>
                </c:pt>
                <c:pt idx="216">
                  <c:v>-0.54778976800000001</c:v>
                </c:pt>
                <c:pt idx="217">
                  <c:v>-0.42259494200000003</c:v>
                </c:pt>
                <c:pt idx="218">
                  <c:v>-0.39868192800000002</c:v>
                </c:pt>
                <c:pt idx="219">
                  <c:v>-0.1992859420000001</c:v>
                </c:pt>
                <c:pt idx="220">
                  <c:v>0.14133008399999997</c:v>
                </c:pt>
                <c:pt idx="221">
                  <c:v>0.24748704199999999</c:v>
                </c:pt>
                <c:pt idx="222">
                  <c:v>0.76152891600000006</c:v>
                </c:pt>
                <c:pt idx="223">
                  <c:v>1.0705637339999998</c:v>
                </c:pt>
                <c:pt idx="224">
                  <c:v>1.3638870239999998</c:v>
                </c:pt>
                <c:pt idx="225">
                  <c:v>1.587924291</c:v>
                </c:pt>
                <c:pt idx="226">
                  <c:v>2.1543032700000002</c:v>
                </c:pt>
                <c:pt idx="227">
                  <c:v>1.8847911579999999</c:v>
                </c:pt>
                <c:pt idx="228">
                  <c:v>1.6627244999999999</c:v>
                </c:pt>
                <c:pt idx="229">
                  <c:v>1.3897635399999999</c:v>
                </c:pt>
                <c:pt idx="230">
                  <c:v>1.3840462500000001</c:v>
                </c:pt>
                <c:pt idx="231">
                  <c:v>0.93066260300000003</c:v>
                </c:pt>
                <c:pt idx="232">
                  <c:v>1.4057281450000001</c:v>
                </c:pt>
                <c:pt idx="233">
                  <c:v>3.2129301529999998</c:v>
                </c:pt>
                <c:pt idx="234">
                  <c:v>4.0535100330000002</c:v>
                </c:pt>
                <c:pt idx="235">
                  <c:v>4.3566829030000003</c:v>
                </c:pt>
                <c:pt idx="236">
                  <c:v>4.8023070800000003</c:v>
                </c:pt>
                <c:pt idx="237">
                  <c:v>4.6502080599999998</c:v>
                </c:pt>
                <c:pt idx="238">
                  <c:v>3.3440694100000004</c:v>
                </c:pt>
                <c:pt idx="239">
                  <c:v>2.0401525120000001</c:v>
                </c:pt>
                <c:pt idx="240">
                  <c:v>1.276517905</c:v>
                </c:pt>
                <c:pt idx="241">
                  <c:v>0.84742011400000017</c:v>
                </c:pt>
                <c:pt idx="242">
                  <c:v>0.46666659500000007</c:v>
                </c:pt>
                <c:pt idx="243">
                  <c:v>-0.18568180399999998</c:v>
                </c:pt>
                <c:pt idx="244">
                  <c:v>-5.5834417000000004E-2</c:v>
                </c:pt>
                <c:pt idx="245">
                  <c:v>0.200598954</c:v>
                </c:pt>
                <c:pt idx="246">
                  <c:v>0.32518854199999997</c:v>
                </c:pt>
                <c:pt idx="247">
                  <c:v>0.31439500000000004</c:v>
                </c:pt>
                <c:pt idx="248">
                  <c:v>0.51957663799999998</c:v>
                </c:pt>
                <c:pt idx="249">
                  <c:v>0.64420977999999995</c:v>
                </c:pt>
                <c:pt idx="250">
                  <c:v>0.33371834600000005</c:v>
                </c:pt>
                <c:pt idx="251">
                  <c:v>9.7769502000000036E-2</c:v>
                </c:pt>
                <c:pt idx="252">
                  <c:v>0.60226136300000011</c:v>
                </c:pt>
                <c:pt idx="253">
                  <c:v>0.87183638400000019</c:v>
                </c:pt>
                <c:pt idx="254">
                  <c:v>1.000397923</c:v>
                </c:pt>
                <c:pt idx="255">
                  <c:v>1.3436431719999999</c:v>
                </c:pt>
                <c:pt idx="256">
                  <c:v>1.5517411109999999</c:v>
                </c:pt>
                <c:pt idx="257">
                  <c:v>1.0190336589000002</c:v>
                </c:pt>
                <c:pt idx="258">
                  <c:v>0.75376884279999989</c:v>
                </c:pt>
                <c:pt idx="259">
                  <c:v>0.54083568679999994</c:v>
                </c:pt>
                <c:pt idx="260">
                  <c:v>0.41738241780000002</c:v>
                </c:pt>
                <c:pt idx="261">
                  <c:v>0.26543032089999996</c:v>
                </c:pt>
                <c:pt idx="262">
                  <c:v>0.45618230299999996</c:v>
                </c:pt>
                <c:pt idx="263">
                  <c:v>0.41537048240000002</c:v>
                </c:pt>
                <c:pt idx="264">
                  <c:v>0.39869685379999997</c:v>
                </c:pt>
                <c:pt idx="265">
                  <c:v>0.51639249580000002</c:v>
                </c:pt>
                <c:pt idx="266">
                  <c:v>0.57260097550000011</c:v>
                </c:pt>
                <c:pt idx="267">
                  <c:v>1.1576954455000001</c:v>
                </c:pt>
                <c:pt idx="268">
                  <c:v>1.6783042022000003</c:v>
                </c:pt>
                <c:pt idx="269">
                  <c:v>1.8915655238000002</c:v>
                </c:pt>
                <c:pt idx="270">
                  <c:v>2.1918486918000002</c:v>
                </c:pt>
                <c:pt idx="271">
                  <c:v>2.401009454</c:v>
                </c:pt>
                <c:pt idx="272">
                  <c:v>1.704614066</c:v>
                </c:pt>
                <c:pt idx="273">
                  <c:v>1.19116282</c:v>
                </c:pt>
                <c:pt idx="274">
                  <c:v>1.175093543</c:v>
                </c:pt>
                <c:pt idx="275">
                  <c:v>1.1564087729999999</c:v>
                </c:pt>
                <c:pt idx="276">
                  <c:v>1.2401980260000001</c:v>
                </c:pt>
                <c:pt idx="277">
                  <c:v>1.5062811539999998</c:v>
                </c:pt>
                <c:pt idx="278">
                  <c:v>1.5502432320000001</c:v>
                </c:pt>
                <c:pt idx="279">
                  <c:v>1.3331201156999999</c:v>
                </c:pt>
                <c:pt idx="280">
                  <c:v>0.95326357570000009</c:v>
                </c:pt>
                <c:pt idx="281">
                  <c:v>0.63982118070000005</c:v>
                </c:pt>
                <c:pt idx="282">
                  <c:v>0.34032009670000002</c:v>
                </c:pt>
                <c:pt idx="283">
                  <c:v>6.4723180700000008E-2</c:v>
                </c:pt>
                <c:pt idx="284">
                  <c:v>-8.5194593999999957E-2</c:v>
                </c:pt>
                <c:pt idx="285">
                  <c:v>-0.27869275299999996</c:v>
                </c:pt>
                <c:pt idx="286">
                  <c:v>-0.51236595900000004</c:v>
                </c:pt>
                <c:pt idx="287">
                  <c:v>-0.60866864550000011</c:v>
                </c:pt>
                <c:pt idx="288">
                  <c:v>-0.60195871550000002</c:v>
                </c:pt>
                <c:pt idx="289">
                  <c:v>-0.25721857249999991</c:v>
                </c:pt>
                <c:pt idx="290">
                  <c:v>-0.23726144050000003</c:v>
                </c:pt>
                <c:pt idx="291">
                  <c:v>1.020911950000003E-2</c:v>
                </c:pt>
                <c:pt idx="292">
                  <c:v>-3.0917778999999972E-2</c:v>
                </c:pt>
                <c:pt idx="293">
                  <c:v>0.11340735930000004</c:v>
                </c:pt>
                <c:pt idx="294">
                  <c:v>-0.25442213969999999</c:v>
                </c:pt>
                <c:pt idx="295">
                  <c:v>-0.21918961369999995</c:v>
                </c:pt>
                <c:pt idx="296">
                  <c:v>-0.38150278869999998</c:v>
                </c:pt>
                <c:pt idx="297">
                  <c:v>-0.3853111367</c:v>
                </c:pt>
                <c:pt idx="298">
                  <c:v>-0.38106946149999998</c:v>
                </c:pt>
                <c:pt idx="299">
                  <c:v>-0.28844268350000002</c:v>
                </c:pt>
                <c:pt idx="300">
                  <c:v>-0.39324005050000005</c:v>
                </c:pt>
                <c:pt idx="301">
                  <c:v>-0.51965847450000013</c:v>
                </c:pt>
                <c:pt idx="302">
                  <c:v>-0.54558854950000002</c:v>
                </c:pt>
                <c:pt idx="303">
                  <c:v>-0.50603876569999995</c:v>
                </c:pt>
                <c:pt idx="304">
                  <c:v>-0.62978939569999992</c:v>
                </c:pt>
                <c:pt idx="305">
                  <c:v>-0.39845703070000005</c:v>
                </c:pt>
                <c:pt idx="306">
                  <c:v>-0.41710795070000001</c:v>
                </c:pt>
                <c:pt idx="307">
                  <c:v>-0.34844105609999998</c:v>
                </c:pt>
                <c:pt idx="308">
                  <c:v>-0.34075906239999998</c:v>
                </c:pt>
                <c:pt idx="309">
                  <c:v>-0.34504001039999999</c:v>
                </c:pt>
                <c:pt idx="310">
                  <c:v>-0.60124482839999993</c:v>
                </c:pt>
                <c:pt idx="311">
                  <c:v>-0.45418146939999993</c:v>
                </c:pt>
                <c:pt idx="312">
                  <c:v>-0.42401941100000001</c:v>
                </c:pt>
                <c:pt idx="313">
                  <c:v>-0.31395582499999997</c:v>
                </c:pt>
                <c:pt idx="314">
                  <c:v>-2.5729390999999956E-2</c:v>
                </c:pt>
                <c:pt idx="315">
                  <c:v>0.31387416699999998</c:v>
                </c:pt>
                <c:pt idx="316">
                  <c:v>0.72487238799999998</c:v>
                </c:pt>
                <c:pt idx="317">
                  <c:v>0.66217216400000001</c:v>
                </c:pt>
                <c:pt idx="318">
                  <c:v>0.50558242120000008</c:v>
                </c:pt>
                <c:pt idx="319">
                  <c:v>0.51468774520000005</c:v>
                </c:pt>
                <c:pt idx="320">
                  <c:v>0.64294343819999999</c:v>
                </c:pt>
                <c:pt idx="321">
                  <c:v>0.63096930819999997</c:v>
                </c:pt>
                <c:pt idx="322">
                  <c:v>0.57046696019999987</c:v>
                </c:pt>
                <c:pt idx="323">
                  <c:v>0.55579129100000002</c:v>
                </c:pt>
                <c:pt idx="324">
                  <c:v>0.49252338699999998</c:v>
                </c:pt>
                <c:pt idx="325">
                  <c:v>0.48959002700000004</c:v>
                </c:pt>
                <c:pt idx="326">
                  <c:v>0.17552849000000001</c:v>
                </c:pt>
                <c:pt idx="327">
                  <c:v>0.18400649100000002</c:v>
                </c:pt>
                <c:pt idx="328">
                  <c:v>0.21550298709999999</c:v>
                </c:pt>
                <c:pt idx="329">
                  <c:v>0.1252645181</c:v>
                </c:pt>
                <c:pt idx="330">
                  <c:v>-0.15452058634000002</c:v>
                </c:pt>
                <c:pt idx="331">
                  <c:v>-0.28192185934000003</c:v>
                </c:pt>
                <c:pt idx="332">
                  <c:v>-0.19271877943999999</c:v>
                </c:pt>
                <c:pt idx="333">
                  <c:v>-0.18646322913999999</c:v>
                </c:pt>
                <c:pt idx="334">
                  <c:v>-0.18751145814</c:v>
                </c:pt>
                <c:pt idx="335">
                  <c:v>-0.1812567367</c:v>
                </c:pt>
                <c:pt idx="336">
                  <c:v>-0.1868307847</c:v>
                </c:pt>
                <c:pt idx="337">
                  <c:v>-0.20052728540000003</c:v>
                </c:pt>
                <c:pt idx="338">
                  <c:v>-0.20823839999999999</c:v>
                </c:pt>
                <c:pt idx="339">
                  <c:v>-0.17116730289999998</c:v>
                </c:pt>
                <c:pt idx="340">
                  <c:v>-0.33130073390000003</c:v>
                </c:pt>
                <c:pt idx="341">
                  <c:v>-0.36988401790000003</c:v>
                </c:pt>
                <c:pt idx="342">
                  <c:v>-0.43538502410000002</c:v>
                </c:pt>
                <c:pt idx="343">
                  <c:v>-0.46074595170000004</c:v>
                </c:pt>
                <c:pt idx="344">
                  <c:v>-0.52965431280000008</c:v>
                </c:pt>
                <c:pt idx="345">
                  <c:v>-0.21056779680000007</c:v>
                </c:pt>
                <c:pt idx="346">
                  <c:v>3.9281191999999965E-3</c:v>
                </c:pt>
                <c:pt idx="347">
                  <c:v>-2.1522512800000015E-2</c:v>
                </c:pt>
                <c:pt idx="348">
                  <c:v>-9.4851865000000021E-2</c:v>
                </c:pt>
                <c:pt idx="349">
                  <c:v>6.055258099999996E-2</c:v>
                </c:pt>
                <c:pt idx="350">
                  <c:v>-0.16940069200000002</c:v>
                </c:pt>
                <c:pt idx="351">
                  <c:v>-0.20414638529999998</c:v>
                </c:pt>
                <c:pt idx="352">
                  <c:v>-0.1313688683</c:v>
                </c:pt>
                <c:pt idx="353">
                  <c:v>0.10761713170000001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6F-499C-949A-BF8BF3ABB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9124688"/>
        <c:axId val="1970760752"/>
      </c:lineChart>
      <c:dateAx>
        <c:axId val="1099124688"/>
        <c:scaling>
          <c:orientation val="minMax"/>
          <c:max val="43556"/>
          <c:min val="32509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0760752"/>
        <c:crosses val="autoZero"/>
        <c:auto val="1"/>
        <c:lblOffset val="100"/>
        <c:baseTimeUnit val="months"/>
        <c:majorUnit val="36"/>
        <c:minorUnit val="12"/>
        <c:minorTimeUnit val="months"/>
      </c:dateAx>
      <c:valAx>
        <c:axId val="1970760752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124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spPr>
            <a:noFill/>
            <a:ln>
              <a:noFill/>
            </a:ln>
            <a:effectLst/>
          </c:spPr>
          <c:val>
            <c:numRef>
              <c:f>'Figure4 data'!$AD$13:$AD$366</c:f>
              <c:numCache>
                <c:formatCode>General</c:formatCode>
                <c:ptCount val="354"/>
                <c:pt idx="0">
                  <c:v>-1.4825359420000002</c:v>
                </c:pt>
                <c:pt idx="1">
                  <c:v>-1.3969854220000002</c:v>
                </c:pt>
                <c:pt idx="2">
                  <c:v>-1.4167557019999999</c:v>
                </c:pt>
                <c:pt idx="3">
                  <c:v>-1.3450116619999999</c:v>
                </c:pt>
                <c:pt idx="4">
                  <c:v>-1.2198578419999999</c:v>
                </c:pt>
                <c:pt idx="5">
                  <c:v>-1.4707972599999999</c:v>
                </c:pt>
                <c:pt idx="6">
                  <c:v>-1.4420004</c:v>
                </c:pt>
                <c:pt idx="7">
                  <c:v>-1.47442626</c:v>
                </c:pt>
                <c:pt idx="8">
                  <c:v>-1.419991942</c:v>
                </c:pt>
                <c:pt idx="9">
                  <c:v>-1.3754178199999998</c:v>
                </c:pt>
                <c:pt idx="10">
                  <c:v>-1.1825128599999999</c:v>
                </c:pt>
                <c:pt idx="11">
                  <c:v>-1.21094492</c:v>
                </c:pt>
                <c:pt idx="12">
                  <c:v>-1.09009874</c:v>
                </c:pt>
                <c:pt idx="13">
                  <c:v>-1.1536525580000001</c:v>
                </c:pt>
                <c:pt idx="14">
                  <c:v>-1.068277726</c:v>
                </c:pt>
                <c:pt idx="15">
                  <c:v>-0.83544935620000005</c:v>
                </c:pt>
                <c:pt idx="16">
                  <c:v>-0.65330178420000007</c:v>
                </c:pt>
                <c:pt idx="17">
                  <c:v>-0.37867820020000004</c:v>
                </c:pt>
                <c:pt idx="18">
                  <c:v>-0.14038373099999998</c:v>
                </c:pt>
                <c:pt idx="19">
                  <c:v>-0.24729058500000001</c:v>
                </c:pt>
                <c:pt idx="20">
                  <c:v>-0.29942009280000004</c:v>
                </c:pt>
                <c:pt idx="21">
                  <c:v>-0.74606580479999995</c:v>
                </c:pt>
                <c:pt idx="22">
                  <c:v>-1.1885565088000001</c:v>
                </c:pt>
                <c:pt idx="23">
                  <c:v>-1.430765678</c:v>
                </c:pt>
                <c:pt idx="24">
                  <c:v>-1.3626612200000001</c:v>
                </c:pt>
                <c:pt idx="25">
                  <c:v>-1.5562098419999999</c:v>
                </c:pt>
                <c:pt idx="26">
                  <c:v>-1.1776468840000001</c:v>
                </c:pt>
                <c:pt idx="27">
                  <c:v>-0.87773926999999996</c:v>
                </c:pt>
                <c:pt idx="28">
                  <c:v>-0.69089623199999983</c:v>
                </c:pt>
                <c:pt idx="29">
                  <c:v>-0.63879071600000015</c:v>
                </c:pt>
                <c:pt idx="30">
                  <c:v>-0.47799661599999999</c:v>
                </c:pt>
                <c:pt idx="31">
                  <c:v>-0.37130373939999994</c:v>
                </c:pt>
                <c:pt idx="32">
                  <c:v>-0.55675549340000008</c:v>
                </c:pt>
                <c:pt idx="33">
                  <c:v>-0.62144034339999998</c:v>
                </c:pt>
                <c:pt idx="34">
                  <c:v>-0.51500457820000001</c:v>
                </c:pt>
                <c:pt idx="35">
                  <c:v>-0.75276449820000002</c:v>
                </c:pt>
                <c:pt idx="36">
                  <c:v>-0.95471681280000009</c:v>
                </c:pt>
                <c:pt idx="37">
                  <c:v>-0.91610899280000013</c:v>
                </c:pt>
                <c:pt idx="38">
                  <c:v>-0.98500806079999992</c:v>
                </c:pt>
                <c:pt idx="39">
                  <c:v>-1.1028794960000001</c:v>
                </c:pt>
                <c:pt idx="40">
                  <c:v>-1.173417116</c:v>
                </c:pt>
                <c:pt idx="41">
                  <c:v>-1.881643956</c:v>
                </c:pt>
                <c:pt idx="42">
                  <c:v>-2.059190616</c:v>
                </c:pt>
                <c:pt idx="43">
                  <c:v>-2.147366796</c:v>
                </c:pt>
                <c:pt idx="44">
                  <c:v>-2.124642782</c:v>
                </c:pt>
                <c:pt idx="45">
                  <c:v>-2.1822935820000002</c:v>
                </c:pt>
                <c:pt idx="46">
                  <c:v>-1.489670542</c:v>
                </c:pt>
                <c:pt idx="47">
                  <c:v>-1.3517758619999998</c:v>
                </c:pt>
                <c:pt idx="48">
                  <c:v>-1.504103982</c:v>
                </c:pt>
                <c:pt idx="49">
                  <c:v>-1.7286682800000002</c:v>
                </c:pt>
                <c:pt idx="50">
                  <c:v>-1.6291618800000003</c:v>
                </c:pt>
                <c:pt idx="51">
                  <c:v>-1.7663875</c:v>
                </c:pt>
                <c:pt idx="52">
                  <c:v>-1.6338610519999999</c:v>
                </c:pt>
                <c:pt idx="53">
                  <c:v>-1.4099040120000002</c:v>
                </c:pt>
                <c:pt idx="54">
                  <c:v>-1.4415684720000002</c:v>
                </c:pt>
                <c:pt idx="55">
                  <c:v>-1.2923443720000001</c:v>
                </c:pt>
                <c:pt idx="56">
                  <c:v>-1.284025532</c:v>
                </c:pt>
                <c:pt idx="57">
                  <c:v>-1.42813148</c:v>
                </c:pt>
                <c:pt idx="58">
                  <c:v>-1.5161456600000001</c:v>
                </c:pt>
                <c:pt idx="59">
                  <c:v>-1.4574485800000001</c:v>
                </c:pt>
                <c:pt idx="60">
                  <c:v>-1.337057908</c:v>
                </c:pt>
                <c:pt idx="61">
                  <c:v>-1.2177668479999999</c:v>
                </c:pt>
                <c:pt idx="62">
                  <c:v>-1.2566031880000001</c:v>
                </c:pt>
                <c:pt idx="63">
                  <c:v>-1.237457628</c:v>
                </c:pt>
                <c:pt idx="64">
                  <c:v>-1.2327780279999998</c:v>
                </c:pt>
                <c:pt idx="65">
                  <c:v>-1.34678352</c:v>
                </c:pt>
                <c:pt idx="66">
                  <c:v>-1.4543188600000001</c:v>
                </c:pt>
                <c:pt idx="67">
                  <c:v>-1.3969933999999999</c:v>
                </c:pt>
                <c:pt idx="68">
                  <c:v>-1.5082235799999999</c:v>
                </c:pt>
                <c:pt idx="69">
                  <c:v>-1.63733058</c:v>
                </c:pt>
                <c:pt idx="70">
                  <c:v>-1.8655951200000001</c:v>
                </c:pt>
                <c:pt idx="71">
                  <c:v>-1.8998072799999999</c:v>
                </c:pt>
                <c:pt idx="72">
                  <c:v>-2.1354189400000001</c:v>
                </c:pt>
                <c:pt idx="73">
                  <c:v>-1.9093556659999997</c:v>
                </c:pt>
                <c:pt idx="74">
                  <c:v>-1.7817644860000001</c:v>
                </c:pt>
                <c:pt idx="75">
                  <c:v>-1.5850230059999997</c:v>
                </c:pt>
                <c:pt idx="76">
                  <c:v>-1.325515046</c:v>
                </c:pt>
                <c:pt idx="77">
                  <c:v>-1.0901046059999999</c:v>
                </c:pt>
                <c:pt idx="78">
                  <c:v>-1.14931334</c:v>
                </c:pt>
                <c:pt idx="79">
                  <c:v>-1.1688763000000002</c:v>
                </c:pt>
                <c:pt idx="80">
                  <c:v>-1.1982284599999999</c:v>
                </c:pt>
                <c:pt idx="81">
                  <c:v>-1.4039823200000003</c:v>
                </c:pt>
                <c:pt idx="82">
                  <c:v>-1.4760277000000002</c:v>
                </c:pt>
                <c:pt idx="83">
                  <c:v>-1.5260779200000001</c:v>
                </c:pt>
                <c:pt idx="84">
                  <c:v>-1.63336718</c:v>
                </c:pt>
                <c:pt idx="85">
                  <c:v>-1.6661693</c:v>
                </c:pt>
                <c:pt idx="86">
                  <c:v>-1.7130831199999998</c:v>
                </c:pt>
                <c:pt idx="87">
                  <c:v>-1.6866506800000001</c:v>
                </c:pt>
                <c:pt idx="88">
                  <c:v>-1.6353717199999998</c:v>
                </c:pt>
                <c:pt idx="89">
                  <c:v>-1.400073514</c:v>
                </c:pt>
                <c:pt idx="90">
                  <c:v>-1.4215285740000001</c:v>
                </c:pt>
                <c:pt idx="91">
                  <c:v>-1.3463921540000001</c:v>
                </c:pt>
                <c:pt idx="92">
                  <c:v>-1.3511210139999998</c:v>
                </c:pt>
                <c:pt idx="93">
                  <c:v>-1.5158133140000001</c:v>
                </c:pt>
                <c:pt idx="94">
                  <c:v>-1.6165455000000002</c:v>
                </c:pt>
                <c:pt idx="95">
                  <c:v>-1.4621569219999999</c:v>
                </c:pt>
                <c:pt idx="96">
                  <c:v>-1.4965635019999999</c:v>
                </c:pt>
                <c:pt idx="97">
                  <c:v>-1.541542862</c:v>
                </c:pt>
                <c:pt idx="98">
                  <c:v>-1.6084666219999999</c:v>
                </c:pt>
                <c:pt idx="99">
                  <c:v>-1.6352005620000001</c:v>
                </c:pt>
                <c:pt idx="100">
                  <c:v>-1.6990669</c:v>
                </c:pt>
                <c:pt idx="101">
                  <c:v>-1.7446871000000002</c:v>
                </c:pt>
                <c:pt idx="102">
                  <c:v>-1.9190806999999999</c:v>
                </c:pt>
                <c:pt idx="103">
                  <c:v>-1.83066974</c:v>
                </c:pt>
                <c:pt idx="104">
                  <c:v>-1.6605726440000002</c:v>
                </c:pt>
                <c:pt idx="105">
                  <c:v>-1.7780311440000003</c:v>
                </c:pt>
                <c:pt idx="106">
                  <c:v>-1.6831000040000004</c:v>
                </c:pt>
                <c:pt idx="107">
                  <c:v>-1.3188751919999999</c:v>
                </c:pt>
                <c:pt idx="108">
                  <c:v>-1.0760684380000001</c:v>
                </c:pt>
                <c:pt idx="109">
                  <c:v>-1.0013030539999999</c:v>
                </c:pt>
                <c:pt idx="110">
                  <c:v>-0.87016919400000003</c:v>
                </c:pt>
                <c:pt idx="111">
                  <c:v>-0.48113495000000006</c:v>
                </c:pt>
                <c:pt idx="112">
                  <c:v>-0.49383248000000002</c:v>
                </c:pt>
                <c:pt idx="113">
                  <c:v>-0.80799865400000004</c:v>
                </c:pt>
                <c:pt idx="114">
                  <c:v>-1.1846209940000001</c:v>
                </c:pt>
                <c:pt idx="115">
                  <c:v>-1.2784219140000002</c:v>
                </c:pt>
                <c:pt idx="116">
                  <c:v>-1.6638424979999999</c:v>
                </c:pt>
                <c:pt idx="117">
                  <c:v>-1.6512262680000003</c:v>
                </c:pt>
                <c:pt idx="118">
                  <c:v>-1.3632164120000001</c:v>
                </c:pt>
                <c:pt idx="119">
                  <c:v>-1.197259152</c:v>
                </c:pt>
                <c:pt idx="120">
                  <c:v>-0.9469314900000001</c:v>
                </c:pt>
                <c:pt idx="121">
                  <c:v>-0.82464070599999995</c:v>
                </c:pt>
                <c:pt idx="122">
                  <c:v>-0.83458823199999999</c:v>
                </c:pt>
                <c:pt idx="123">
                  <c:v>-0.80934949199999995</c:v>
                </c:pt>
                <c:pt idx="124">
                  <c:v>-0.82791055199999997</c:v>
                </c:pt>
                <c:pt idx="125">
                  <c:v>-0.96593910800000005</c:v>
                </c:pt>
                <c:pt idx="126">
                  <c:v>-1.333833512</c:v>
                </c:pt>
                <c:pt idx="127">
                  <c:v>-1.6090806180000001</c:v>
                </c:pt>
                <c:pt idx="128">
                  <c:v>-1.7351056540000003</c:v>
                </c:pt>
                <c:pt idx="129">
                  <c:v>-1.7757207940000002</c:v>
                </c:pt>
                <c:pt idx="130">
                  <c:v>-1.8824460000000003</c:v>
                </c:pt>
                <c:pt idx="131">
                  <c:v>-1.6412239400000002</c:v>
                </c:pt>
                <c:pt idx="132">
                  <c:v>-1.4498195600000001</c:v>
                </c:pt>
                <c:pt idx="133">
                  <c:v>-1.5541012400000001</c:v>
                </c:pt>
                <c:pt idx="134">
                  <c:v>-1.4090986459999999</c:v>
                </c:pt>
                <c:pt idx="135">
                  <c:v>-1.3832247659999999</c:v>
                </c:pt>
                <c:pt idx="136">
                  <c:v>-1.2490223539999998</c:v>
                </c:pt>
                <c:pt idx="137">
                  <c:v>-1.1012857139999999</c:v>
                </c:pt>
                <c:pt idx="138">
                  <c:v>-0.99436723399999993</c:v>
                </c:pt>
                <c:pt idx="139">
                  <c:v>-1.042488088</c:v>
                </c:pt>
                <c:pt idx="140">
                  <c:v>-1.0692823480000002</c:v>
                </c:pt>
                <c:pt idx="141">
                  <c:v>-1.1722954399999999</c:v>
                </c:pt>
                <c:pt idx="142">
                  <c:v>-1.1174814959999999</c:v>
                </c:pt>
                <c:pt idx="143">
                  <c:v>-1.0670430360000001</c:v>
                </c:pt>
                <c:pt idx="144">
                  <c:v>-1.1785426560000001</c:v>
                </c:pt>
                <c:pt idx="145">
                  <c:v>-1.120430496</c:v>
                </c:pt>
                <c:pt idx="146">
                  <c:v>-1.0746668959999999</c:v>
                </c:pt>
                <c:pt idx="147">
                  <c:v>-1.1702274339999998</c:v>
                </c:pt>
                <c:pt idx="148">
                  <c:v>-1.1724911339999999</c:v>
                </c:pt>
                <c:pt idx="149">
                  <c:v>-0.89310552199999993</c:v>
                </c:pt>
                <c:pt idx="150">
                  <c:v>-0.97696282200000018</c:v>
                </c:pt>
                <c:pt idx="151">
                  <c:v>-0.98063914200000002</c:v>
                </c:pt>
                <c:pt idx="152">
                  <c:v>-1.0492199279999999</c:v>
                </c:pt>
                <c:pt idx="153">
                  <c:v>-0.99770826200000007</c:v>
                </c:pt>
                <c:pt idx="154">
                  <c:v>-1.1030377279999999</c:v>
                </c:pt>
                <c:pt idx="155">
                  <c:v>-0.96586056800000009</c:v>
                </c:pt>
                <c:pt idx="156">
                  <c:v>-0.86838641400000005</c:v>
                </c:pt>
                <c:pt idx="157">
                  <c:v>-0.77831195400000008</c:v>
                </c:pt>
                <c:pt idx="158">
                  <c:v>-0.81676633200000004</c:v>
                </c:pt>
                <c:pt idx="159">
                  <c:v>-0.67948524199999993</c:v>
                </c:pt>
                <c:pt idx="160">
                  <c:v>-0.51234569399999996</c:v>
                </c:pt>
                <c:pt idx="161">
                  <c:v>-0.39318677721779993</c:v>
                </c:pt>
                <c:pt idx="162">
                  <c:v>-0.5293093972177999</c:v>
                </c:pt>
                <c:pt idx="163">
                  <c:v>-0.52581663721779992</c:v>
                </c:pt>
                <c:pt idx="164">
                  <c:v>-0.67524371121780002</c:v>
                </c:pt>
                <c:pt idx="165">
                  <c:v>-0.70046749121780005</c:v>
                </c:pt>
                <c:pt idx="166">
                  <c:v>-0.76691482600000005</c:v>
                </c:pt>
                <c:pt idx="167">
                  <c:v>-0.64996029799999999</c:v>
                </c:pt>
                <c:pt idx="168">
                  <c:v>-0.773360826</c:v>
                </c:pt>
                <c:pt idx="169">
                  <c:v>-0.76179205199999989</c:v>
                </c:pt>
                <c:pt idx="170">
                  <c:v>-0.82338010799999994</c:v>
                </c:pt>
                <c:pt idx="171">
                  <c:v>-0.8895425039999999</c:v>
                </c:pt>
                <c:pt idx="172">
                  <c:v>-0.80264793199999995</c:v>
                </c:pt>
                <c:pt idx="173">
                  <c:v>-0.63831825200000003</c:v>
                </c:pt>
                <c:pt idx="174">
                  <c:v>-0.74596766800000003</c:v>
                </c:pt>
                <c:pt idx="175">
                  <c:v>-1.0017110600000001</c:v>
                </c:pt>
                <c:pt idx="176">
                  <c:v>-1.1966332</c:v>
                </c:pt>
                <c:pt idx="177">
                  <c:v>-1.36669576</c:v>
                </c:pt>
                <c:pt idx="178">
                  <c:v>-1.4159197400000001</c:v>
                </c:pt>
                <c:pt idx="179">
                  <c:v>-1.4283781</c:v>
                </c:pt>
                <c:pt idx="180">
                  <c:v>-1.30720116</c:v>
                </c:pt>
                <c:pt idx="181">
                  <c:v>-1.21738272</c:v>
                </c:pt>
                <c:pt idx="182">
                  <c:v>-1.2566395199999998</c:v>
                </c:pt>
                <c:pt idx="183">
                  <c:v>-1.22033368</c:v>
                </c:pt>
                <c:pt idx="184">
                  <c:v>-1.131012908</c:v>
                </c:pt>
                <c:pt idx="185">
                  <c:v>-1.0101268780000001</c:v>
                </c:pt>
                <c:pt idx="186">
                  <c:v>-1.005310718</c:v>
                </c:pt>
                <c:pt idx="187">
                  <c:v>-0.99066721799999991</c:v>
                </c:pt>
                <c:pt idx="188">
                  <c:v>-1.0932081579999999</c:v>
                </c:pt>
                <c:pt idx="189">
                  <c:v>-1.2203332699999998</c:v>
                </c:pt>
                <c:pt idx="190">
                  <c:v>-1.3540763599999999</c:v>
                </c:pt>
                <c:pt idx="191">
                  <c:v>-1.4193841199999999</c:v>
                </c:pt>
                <c:pt idx="192">
                  <c:v>-1.3038945799999999</c:v>
                </c:pt>
                <c:pt idx="193">
                  <c:v>-1.3754776999999998</c:v>
                </c:pt>
                <c:pt idx="194">
                  <c:v>-1.2535737199999999</c:v>
                </c:pt>
                <c:pt idx="195">
                  <c:v>-1.2341642399999999</c:v>
                </c:pt>
                <c:pt idx="196">
                  <c:v>-1.2495293999999999</c:v>
                </c:pt>
                <c:pt idx="197">
                  <c:v>-1.1527294720000001</c:v>
                </c:pt>
                <c:pt idx="198">
                  <c:v>-1.0016876920000002</c:v>
                </c:pt>
                <c:pt idx="199">
                  <c:v>-1.0907900320000001</c:v>
                </c:pt>
                <c:pt idx="200">
                  <c:v>-1.1926929720000001</c:v>
                </c:pt>
                <c:pt idx="201">
                  <c:v>-1.1150770720000001</c:v>
                </c:pt>
                <c:pt idx="202">
                  <c:v>-1.3880511800000002</c:v>
                </c:pt>
                <c:pt idx="203">
                  <c:v>-1.5289287200000001</c:v>
                </c:pt>
                <c:pt idx="204">
                  <c:v>-1.5271878400000001</c:v>
                </c:pt>
                <c:pt idx="205">
                  <c:v>-1.39413388</c:v>
                </c:pt>
                <c:pt idx="206">
                  <c:v>-1.3594874799999999</c:v>
                </c:pt>
                <c:pt idx="207">
                  <c:v>-1.2871074</c:v>
                </c:pt>
                <c:pt idx="208">
                  <c:v>-1.141632744</c:v>
                </c:pt>
                <c:pt idx="209">
                  <c:v>-1.1870269439999999</c:v>
                </c:pt>
                <c:pt idx="210">
                  <c:v>-1.4182765240000001</c:v>
                </c:pt>
                <c:pt idx="211">
                  <c:v>-1.7071837240000001</c:v>
                </c:pt>
                <c:pt idx="212">
                  <c:v>-1.740332824</c:v>
                </c:pt>
                <c:pt idx="213">
                  <c:v>-1.8941926600000003</c:v>
                </c:pt>
                <c:pt idx="214">
                  <c:v>-1.78020584</c:v>
                </c:pt>
                <c:pt idx="215">
                  <c:v>-1.7543912600000002</c:v>
                </c:pt>
                <c:pt idx="216">
                  <c:v>-1.6336016</c:v>
                </c:pt>
                <c:pt idx="217">
                  <c:v>-1.5912672000000001</c:v>
                </c:pt>
                <c:pt idx="218">
                  <c:v>-1.5618798999999999</c:v>
                </c:pt>
                <c:pt idx="219">
                  <c:v>-1.5694893200000002</c:v>
                </c:pt>
                <c:pt idx="220">
                  <c:v>-1.6824013</c:v>
                </c:pt>
                <c:pt idx="221">
                  <c:v>-1.7503404199999999</c:v>
                </c:pt>
                <c:pt idx="222">
                  <c:v>-1.8277783799999998</c:v>
                </c:pt>
                <c:pt idx="223">
                  <c:v>-1.8205906000000003</c:v>
                </c:pt>
                <c:pt idx="224">
                  <c:v>-1.7661161140000001</c:v>
                </c:pt>
                <c:pt idx="225">
                  <c:v>-1.4609939339999998</c:v>
                </c:pt>
                <c:pt idx="226">
                  <c:v>-1.206631826</c:v>
                </c:pt>
                <c:pt idx="227">
                  <c:v>-1.329617966</c:v>
                </c:pt>
                <c:pt idx="228">
                  <c:v>-1.4188240459999999</c:v>
                </c:pt>
                <c:pt idx="229">
                  <c:v>-1.4408583199999998</c:v>
                </c:pt>
                <c:pt idx="230">
                  <c:v>-1.4174983640000001</c:v>
                </c:pt>
                <c:pt idx="231">
                  <c:v>-1.7050569320000002</c:v>
                </c:pt>
                <c:pt idx="232">
                  <c:v>-1.6327181719999999</c:v>
                </c:pt>
                <c:pt idx="233">
                  <c:v>-1.557952872</c:v>
                </c:pt>
                <c:pt idx="234">
                  <c:v>-2.069509584</c:v>
                </c:pt>
                <c:pt idx="235">
                  <c:v>-2.7486942000000001</c:v>
                </c:pt>
                <c:pt idx="236">
                  <c:v>-2.6781526200000001</c:v>
                </c:pt>
                <c:pt idx="237">
                  <c:v>-2.6879824000000001</c:v>
                </c:pt>
                <c:pt idx="238">
                  <c:v>-2.6339070399999995</c:v>
                </c:pt>
                <c:pt idx="239">
                  <c:v>-2.4376500399999999</c:v>
                </c:pt>
                <c:pt idx="240">
                  <c:v>-1.8820490599999999</c:v>
                </c:pt>
                <c:pt idx="241">
                  <c:v>-1.574529506</c:v>
                </c:pt>
                <c:pt idx="242">
                  <c:v>-1.4259266660000001</c:v>
                </c:pt>
                <c:pt idx="243">
                  <c:v>-1.5008593459999999</c:v>
                </c:pt>
                <c:pt idx="244">
                  <c:v>-1.4027710259999999</c:v>
                </c:pt>
                <c:pt idx="245">
                  <c:v>-1.4110803859999999</c:v>
                </c:pt>
                <c:pt idx="246">
                  <c:v>-1.5028696959999999</c:v>
                </c:pt>
                <c:pt idx="247">
                  <c:v>-1.496161276</c:v>
                </c:pt>
                <c:pt idx="248">
                  <c:v>-1.412885296</c:v>
                </c:pt>
                <c:pt idx="249">
                  <c:v>-1.1875112639999998</c:v>
                </c:pt>
                <c:pt idx="250">
                  <c:v>-1.3333944039999999</c:v>
                </c:pt>
                <c:pt idx="251">
                  <c:v>-1.4245671080000002</c:v>
                </c:pt>
                <c:pt idx="252">
                  <c:v>-1.5619122679999999</c:v>
                </c:pt>
                <c:pt idx="253">
                  <c:v>-1.6638517079999999</c:v>
                </c:pt>
                <c:pt idx="254">
                  <c:v>-1.8166261800000001</c:v>
                </c:pt>
                <c:pt idx="255">
                  <c:v>-1.6605614799999997</c:v>
                </c:pt>
                <c:pt idx="256">
                  <c:v>-1.9144047399999997</c:v>
                </c:pt>
                <c:pt idx="257">
                  <c:v>-1.9977374599999997</c:v>
                </c:pt>
                <c:pt idx="258">
                  <c:v>-1.9979190200000001</c:v>
                </c:pt>
                <c:pt idx="259">
                  <c:v>-2.1765573799999998</c:v>
                </c:pt>
                <c:pt idx="260">
                  <c:v>-2.2365777200000001</c:v>
                </c:pt>
                <c:pt idx="261">
                  <c:v>-1.98732526</c:v>
                </c:pt>
                <c:pt idx="262">
                  <c:v>-1.84654086</c:v>
                </c:pt>
                <c:pt idx="263">
                  <c:v>-1.8684859800000002</c:v>
                </c:pt>
                <c:pt idx="264">
                  <c:v>-1.6560108800000002</c:v>
                </c:pt>
                <c:pt idx="265">
                  <c:v>-1.398581992</c:v>
                </c:pt>
                <c:pt idx="266">
                  <c:v>-1.457697692</c:v>
                </c:pt>
                <c:pt idx="267">
                  <c:v>-1.2443760340000001</c:v>
                </c:pt>
                <c:pt idx="268">
                  <c:v>-1.4058157139999998</c:v>
                </c:pt>
                <c:pt idx="269">
                  <c:v>-1.574720594</c:v>
                </c:pt>
                <c:pt idx="270">
                  <c:v>-1.917380562</c:v>
                </c:pt>
                <c:pt idx="271">
                  <c:v>-2.2211512020000002</c:v>
                </c:pt>
                <c:pt idx="272">
                  <c:v>-2.7437961199999998</c:v>
                </c:pt>
                <c:pt idx="273">
                  <c:v>-2.6841767400000003</c:v>
                </c:pt>
                <c:pt idx="274">
                  <c:v>-2.4935166600000001</c:v>
                </c:pt>
                <c:pt idx="275">
                  <c:v>-2.2766574799999999</c:v>
                </c:pt>
                <c:pt idx="276">
                  <c:v>-1.9723488199999999</c:v>
                </c:pt>
                <c:pt idx="277">
                  <c:v>-1.73717158</c:v>
                </c:pt>
                <c:pt idx="278">
                  <c:v>-1.84981822</c:v>
                </c:pt>
                <c:pt idx="279">
                  <c:v>-2.1512524399999999</c:v>
                </c:pt>
                <c:pt idx="280">
                  <c:v>-2.3789116999999997</c:v>
                </c:pt>
                <c:pt idx="281">
                  <c:v>-2.3545022000000002</c:v>
                </c:pt>
                <c:pt idx="282">
                  <c:v>-2.3374777</c:v>
                </c:pt>
                <c:pt idx="283">
                  <c:v>-2.2665963800000002</c:v>
                </c:pt>
                <c:pt idx="284">
                  <c:v>-2.1967987600000001</c:v>
                </c:pt>
                <c:pt idx="285">
                  <c:v>-2.0504601399999998</c:v>
                </c:pt>
                <c:pt idx="286">
                  <c:v>-2.0318148200000001</c:v>
                </c:pt>
                <c:pt idx="287">
                  <c:v>-1.9040970800000001</c:v>
                </c:pt>
                <c:pt idx="288">
                  <c:v>-1.8063390599999998</c:v>
                </c:pt>
                <c:pt idx="289">
                  <c:v>-1.4562827199999997</c:v>
                </c:pt>
                <c:pt idx="290">
                  <c:v>-1.37121542</c:v>
                </c:pt>
                <c:pt idx="291">
                  <c:v>-1.4267267399999999</c:v>
                </c:pt>
                <c:pt idx="292">
                  <c:v>-1.5506697199999999</c:v>
                </c:pt>
                <c:pt idx="293">
                  <c:v>-1.5212636800000001</c:v>
                </c:pt>
                <c:pt idx="294">
                  <c:v>-1.5835636200000001</c:v>
                </c:pt>
                <c:pt idx="295">
                  <c:v>-1.4562600999999999</c:v>
                </c:pt>
                <c:pt idx="296">
                  <c:v>-1.4609505199999999</c:v>
                </c:pt>
                <c:pt idx="297">
                  <c:v>-1.3131401200000001</c:v>
                </c:pt>
                <c:pt idx="298">
                  <c:v>-1.080354144</c:v>
                </c:pt>
                <c:pt idx="299">
                  <c:v>-1.0511657060000001</c:v>
                </c:pt>
                <c:pt idx="300">
                  <c:v>-1.0801670720000001</c:v>
                </c:pt>
                <c:pt idx="301">
                  <c:v>-0.9756755720000001</c:v>
                </c:pt>
                <c:pt idx="302">
                  <c:v>-0.84925886199999989</c:v>
                </c:pt>
                <c:pt idx="303">
                  <c:v>-0.82295194800000004</c:v>
                </c:pt>
                <c:pt idx="304">
                  <c:v>-0.87979876599999984</c:v>
                </c:pt>
                <c:pt idx="305">
                  <c:v>-1.0101572599999999</c:v>
                </c:pt>
                <c:pt idx="306">
                  <c:v>-0.91914465800000011</c:v>
                </c:pt>
                <c:pt idx="307">
                  <c:v>-0.93829935600000014</c:v>
                </c:pt>
                <c:pt idx="308">
                  <c:v>-1.2060578860000002</c:v>
                </c:pt>
                <c:pt idx="309">
                  <c:v>-1.2635800860000002</c:v>
                </c:pt>
                <c:pt idx="310">
                  <c:v>-1.275539966</c:v>
                </c:pt>
                <c:pt idx="311">
                  <c:v>-1.274406476</c:v>
                </c:pt>
                <c:pt idx="312">
                  <c:v>-1.1639518597000003</c:v>
                </c:pt>
                <c:pt idx="313">
                  <c:v>-0.79201242969999996</c:v>
                </c:pt>
                <c:pt idx="314">
                  <c:v>-0.62613240969999995</c:v>
                </c:pt>
                <c:pt idx="315">
                  <c:v>-0.3333044195</c:v>
                </c:pt>
                <c:pt idx="316">
                  <c:v>-0.23986923349999997</c:v>
                </c:pt>
                <c:pt idx="317">
                  <c:v>-0.40363716380000003</c:v>
                </c:pt>
                <c:pt idx="318">
                  <c:v>-0.72379667380000012</c:v>
                </c:pt>
                <c:pt idx="319">
                  <c:v>-0.77881757380000005</c:v>
                </c:pt>
                <c:pt idx="320">
                  <c:v>-1.0506487840000001</c:v>
                </c:pt>
                <c:pt idx="321">
                  <c:v>-1.192837782</c:v>
                </c:pt>
                <c:pt idx="322">
                  <c:v>-1.2167439659999999</c:v>
                </c:pt>
                <c:pt idx="323">
                  <c:v>-1.080900886</c:v>
                </c:pt>
                <c:pt idx="324">
                  <c:v>-1.0888435859999999</c:v>
                </c:pt>
                <c:pt idx="325">
                  <c:v>-0.9640056640000001</c:v>
                </c:pt>
                <c:pt idx="326">
                  <c:v>-1.583793824</c:v>
                </c:pt>
                <c:pt idx="327">
                  <c:v>-1.6312784779999998</c:v>
                </c:pt>
                <c:pt idx="328">
                  <c:v>-1.554782514</c:v>
                </c:pt>
                <c:pt idx="329">
                  <c:v>-1.9005164740000002</c:v>
                </c:pt>
                <c:pt idx="330">
                  <c:v>-1.940718962</c:v>
                </c:pt>
                <c:pt idx="331">
                  <c:v>-1.4255353419999999</c:v>
                </c:pt>
                <c:pt idx="332">
                  <c:v>-1.4046706820000001</c:v>
                </c:pt>
                <c:pt idx="333">
                  <c:v>-1.488390146</c:v>
                </c:pt>
                <c:pt idx="334">
                  <c:v>-1.1895161459999999</c:v>
                </c:pt>
                <c:pt idx="335">
                  <c:v>-1.1933763079999999</c:v>
                </c:pt>
                <c:pt idx="336">
                  <c:v>-1.1860643280000001</c:v>
                </c:pt>
                <c:pt idx="337">
                  <c:v>-1.2455285280000001</c:v>
                </c:pt>
                <c:pt idx="338">
                  <c:v>-1.3241592280000001</c:v>
                </c:pt>
                <c:pt idx="339">
                  <c:v>-1.3443748279999999</c:v>
                </c:pt>
                <c:pt idx="340">
                  <c:v>-1.38757994</c:v>
                </c:pt>
                <c:pt idx="341">
                  <c:v>-1.2946116399999998</c:v>
                </c:pt>
                <c:pt idx="342">
                  <c:v>-1.2211602559999999</c:v>
                </c:pt>
                <c:pt idx="343">
                  <c:v>-1.1525460159999998</c:v>
                </c:pt>
                <c:pt idx="344">
                  <c:v>-1.105021196</c:v>
                </c:pt>
                <c:pt idx="345">
                  <c:v>-0.94727177000000007</c:v>
                </c:pt>
                <c:pt idx="346">
                  <c:v>-0.99510798999999994</c:v>
                </c:pt>
                <c:pt idx="347">
                  <c:v>-1.119855314</c:v>
                </c:pt>
                <c:pt idx="348">
                  <c:v>-1.3007491340000001</c:v>
                </c:pt>
                <c:pt idx="349">
                  <c:v>-1.1848710219999998</c:v>
                </c:pt>
                <c:pt idx="350">
                  <c:v>-1.3370720079999998</c:v>
                </c:pt>
                <c:pt idx="351">
                  <c:v>-1.2985117880000001</c:v>
                </c:pt>
                <c:pt idx="352">
                  <c:v>-1.1781248479999999</c:v>
                </c:pt>
                <c:pt idx="353">
                  <c:v>-1.032821148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42-4FE4-B479-0280F561FD96}"/>
            </c:ext>
          </c:extLst>
        </c:ser>
        <c:ser>
          <c:idx val="2"/>
          <c:order val="2"/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val>
            <c:numRef>
              <c:f>'Figure4 data'!$AJ$13:$AJ$366</c:f>
              <c:numCache>
                <c:formatCode>General</c:formatCode>
                <c:ptCount val="354"/>
                <c:pt idx="0">
                  <c:v>2.5101328700000001</c:v>
                </c:pt>
                <c:pt idx="1">
                  <c:v>2.7291947720000005</c:v>
                </c:pt>
                <c:pt idx="2">
                  <c:v>2.8263626520000003</c:v>
                </c:pt>
                <c:pt idx="3">
                  <c:v>2.9078539460000004</c:v>
                </c:pt>
                <c:pt idx="4">
                  <c:v>3.0527266019999999</c:v>
                </c:pt>
                <c:pt idx="5">
                  <c:v>3.7123188999999996</c:v>
                </c:pt>
                <c:pt idx="6">
                  <c:v>3.6326194999999997</c:v>
                </c:pt>
                <c:pt idx="7">
                  <c:v>3.6963719999999998</c:v>
                </c:pt>
                <c:pt idx="8">
                  <c:v>3.7177232020000002</c:v>
                </c:pt>
                <c:pt idx="9">
                  <c:v>3.5219217</c:v>
                </c:pt>
                <c:pt idx="10">
                  <c:v>2.77366008</c:v>
                </c:pt>
                <c:pt idx="11">
                  <c:v>2.65134056</c:v>
                </c:pt>
                <c:pt idx="12">
                  <c:v>2.2973953599999999</c:v>
                </c:pt>
                <c:pt idx="13">
                  <c:v>2.3002003379999998</c:v>
                </c:pt>
                <c:pt idx="14">
                  <c:v>2.322846266</c:v>
                </c:pt>
                <c:pt idx="15">
                  <c:v>2.6757219962000001</c:v>
                </c:pt>
                <c:pt idx="16">
                  <c:v>2.6633933242000003</c:v>
                </c:pt>
                <c:pt idx="17">
                  <c:v>2.6710763402000004</c:v>
                </c:pt>
                <c:pt idx="18">
                  <c:v>2.311729229</c:v>
                </c:pt>
                <c:pt idx="19">
                  <c:v>2.4156118229999999</c:v>
                </c:pt>
                <c:pt idx="20">
                  <c:v>2.1460237907999997</c:v>
                </c:pt>
                <c:pt idx="21">
                  <c:v>2.5869246228000002</c:v>
                </c:pt>
                <c:pt idx="22">
                  <c:v>2.8554505268000003</c:v>
                </c:pt>
                <c:pt idx="23">
                  <c:v>3.0508409619999997</c:v>
                </c:pt>
                <c:pt idx="24">
                  <c:v>2.7807306360000004</c:v>
                </c:pt>
                <c:pt idx="25">
                  <c:v>2.6423191859999999</c:v>
                </c:pt>
                <c:pt idx="26">
                  <c:v>2.0905633840000002</c:v>
                </c:pt>
                <c:pt idx="27">
                  <c:v>1.7513058099999999</c:v>
                </c:pt>
                <c:pt idx="28">
                  <c:v>1.6943563479999997</c:v>
                </c:pt>
                <c:pt idx="29">
                  <c:v>1.7482253800000003</c:v>
                </c:pt>
                <c:pt idx="30">
                  <c:v>1.8461285119999999</c:v>
                </c:pt>
                <c:pt idx="31">
                  <c:v>2.1039931794000002</c:v>
                </c:pt>
                <c:pt idx="32">
                  <c:v>2.1761506274000002</c:v>
                </c:pt>
                <c:pt idx="33">
                  <c:v>2.3402331774</c:v>
                </c:pt>
                <c:pt idx="34">
                  <c:v>2.3756689922000001</c:v>
                </c:pt>
                <c:pt idx="35">
                  <c:v>2.7340311921999998</c:v>
                </c:pt>
                <c:pt idx="36">
                  <c:v>2.6812282268000001</c:v>
                </c:pt>
                <c:pt idx="37">
                  <c:v>2.8517152128000003</c:v>
                </c:pt>
                <c:pt idx="38">
                  <c:v>3.1070101208000001</c:v>
                </c:pt>
                <c:pt idx="39">
                  <c:v>3.4326862760000001</c:v>
                </c:pt>
                <c:pt idx="40">
                  <c:v>3.9190572160000001</c:v>
                </c:pt>
                <c:pt idx="41">
                  <c:v>5.2022556160000004</c:v>
                </c:pt>
                <c:pt idx="42">
                  <c:v>5.4422757559999999</c:v>
                </c:pt>
                <c:pt idx="43">
                  <c:v>5.2236686959999998</c:v>
                </c:pt>
                <c:pt idx="44">
                  <c:v>4.9412805820000001</c:v>
                </c:pt>
                <c:pt idx="45">
                  <c:v>4.3923573820000001</c:v>
                </c:pt>
                <c:pt idx="46">
                  <c:v>3.0756325819999999</c:v>
                </c:pt>
                <c:pt idx="47">
                  <c:v>2.818914962</c:v>
                </c:pt>
                <c:pt idx="48">
                  <c:v>2.9301874219999999</c:v>
                </c:pt>
                <c:pt idx="49">
                  <c:v>3.15859662</c:v>
                </c:pt>
                <c:pt idx="50">
                  <c:v>3.1948069600000002</c:v>
                </c:pt>
                <c:pt idx="51">
                  <c:v>3.5046876199999999</c:v>
                </c:pt>
                <c:pt idx="52">
                  <c:v>3.6183987120000003</c:v>
                </c:pt>
                <c:pt idx="53">
                  <c:v>3.3566255780000001</c:v>
                </c:pt>
                <c:pt idx="54">
                  <c:v>3.285937278</c:v>
                </c:pt>
                <c:pt idx="55">
                  <c:v>3.1458416580000002</c:v>
                </c:pt>
                <c:pt idx="56">
                  <c:v>2.8227768900000001</c:v>
                </c:pt>
                <c:pt idx="57">
                  <c:v>2.574373118</c:v>
                </c:pt>
                <c:pt idx="58">
                  <c:v>2.9177228519999998</c:v>
                </c:pt>
                <c:pt idx="59">
                  <c:v>2.9084687320000002</c:v>
                </c:pt>
                <c:pt idx="60">
                  <c:v>2.7542411600000003</c:v>
                </c:pt>
                <c:pt idx="61">
                  <c:v>3.0970482480000001</c:v>
                </c:pt>
                <c:pt idx="62">
                  <c:v>3.2704720279999999</c:v>
                </c:pt>
                <c:pt idx="63">
                  <c:v>3.0949045880000003</c:v>
                </c:pt>
                <c:pt idx="64">
                  <c:v>3.1344029679999998</c:v>
                </c:pt>
                <c:pt idx="65">
                  <c:v>3.2563040600000002</c:v>
                </c:pt>
                <c:pt idx="66">
                  <c:v>3.0436482800000002</c:v>
                </c:pt>
                <c:pt idx="67">
                  <c:v>2.9038270400000004</c:v>
                </c:pt>
                <c:pt idx="68">
                  <c:v>3.1586732</c:v>
                </c:pt>
                <c:pt idx="69">
                  <c:v>3.3338996399999998</c:v>
                </c:pt>
                <c:pt idx="70">
                  <c:v>4.0148367</c:v>
                </c:pt>
                <c:pt idx="71">
                  <c:v>4.0390041800000001</c:v>
                </c:pt>
                <c:pt idx="72">
                  <c:v>4.1650694920000007</c:v>
                </c:pt>
                <c:pt idx="73">
                  <c:v>3.9000022979999995</c:v>
                </c:pt>
                <c:pt idx="74">
                  <c:v>3.7642294980000002</c:v>
                </c:pt>
                <c:pt idx="75">
                  <c:v>2.8946356239999993</c:v>
                </c:pt>
                <c:pt idx="76">
                  <c:v>2.7818560240000001</c:v>
                </c:pt>
                <c:pt idx="77">
                  <c:v>3.0047907920000001</c:v>
                </c:pt>
                <c:pt idx="78">
                  <c:v>2.9565645460000001</c:v>
                </c:pt>
                <c:pt idx="79">
                  <c:v>2.8630324860000003</c:v>
                </c:pt>
                <c:pt idx="80">
                  <c:v>2.9915408399999999</c:v>
                </c:pt>
                <c:pt idx="81">
                  <c:v>3.0445924200000003</c:v>
                </c:pt>
                <c:pt idx="82">
                  <c:v>2.9327536199999997</c:v>
                </c:pt>
                <c:pt idx="83">
                  <c:v>3.07461436</c:v>
                </c:pt>
                <c:pt idx="84">
                  <c:v>3.3170942999999999</c:v>
                </c:pt>
                <c:pt idx="85">
                  <c:v>3.4514851599999998</c:v>
                </c:pt>
                <c:pt idx="86">
                  <c:v>3.7341716200000001</c:v>
                </c:pt>
                <c:pt idx="87">
                  <c:v>3.8090191399999997</c:v>
                </c:pt>
                <c:pt idx="88">
                  <c:v>3.7485191599999999</c:v>
                </c:pt>
                <c:pt idx="89">
                  <c:v>3.4207033740000004</c:v>
                </c:pt>
                <c:pt idx="90">
                  <c:v>3.460308714</c:v>
                </c:pt>
                <c:pt idx="91">
                  <c:v>3.1547794340000004</c:v>
                </c:pt>
                <c:pt idx="92">
                  <c:v>2.8072644479999997</c:v>
                </c:pt>
                <c:pt idx="93">
                  <c:v>2.8667367480000001</c:v>
                </c:pt>
                <c:pt idx="94">
                  <c:v>3.0009451540000001</c:v>
                </c:pt>
                <c:pt idx="95">
                  <c:v>2.8582682759999996</c:v>
                </c:pt>
                <c:pt idx="96">
                  <c:v>3.1588517359999999</c:v>
                </c:pt>
                <c:pt idx="97">
                  <c:v>3.455373002</c:v>
                </c:pt>
                <c:pt idx="98">
                  <c:v>3.6849649619999996</c:v>
                </c:pt>
                <c:pt idx="99">
                  <c:v>3.879356982</c:v>
                </c:pt>
                <c:pt idx="100">
                  <c:v>4.1074057399999999</c:v>
                </c:pt>
                <c:pt idx="101">
                  <c:v>4.1105943000000007</c:v>
                </c:pt>
                <c:pt idx="102">
                  <c:v>4.3518316400000003</c:v>
                </c:pt>
                <c:pt idx="103">
                  <c:v>4.1656847199999998</c:v>
                </c:pt>
                <c:pt idx="104">
                  <c:v>3.7484936640000002</c:v>
                </c:pt>
                <c:pt idx="105">
                  <c:v>3.5968844440000005</c:v>
                </c:pt>
                <c:pt idx="106">
                  <c:v>3.2273373900000006</c:v>
                </c:pt>
                <c:pt idx="107">
                  <c:v>2.5751450179999997</c:v>
                </c:pt>
                <c:pt idx="108">
                  <c:v>2.4702346840000002</c:v>
                </c:pt>
                <c:pt idx="109">
                  <c:v>2.45689358</c:v>
                </c:pt>
                <c:pt idx="110">
                  <c:v>2.2665338200000003</c:v>
                </c:pt>
                <c:pt idx="111">
                  <c:v>2.2905968099999998</c:v>
                </c:pt>
                <c:pt idx="112">
                  <c:v>3.0393825400000001</c:v>
                </c:pt>
                <c:pt idx="113">
                  <c:v>3.5427471139999995</c:v>
                </c:pt>
                <c:pt idx="114">
                  <c:v>3.6146902159999996</c:v>
                </c:pt>
                <c:pt idx="115">
                  <c:v>3.7259482960000003</c:v>
                </c:pt>
                <c:pt idx="116">
                  <c:v>3.609836246</c:v>
                </c:pt>
                <c:pt idx="117">
                  <c:v>2.9476333960000005</c:v>
                </c:pt>
                <c:pt idx="118">
                  <c:v>2.2808745200000002</c:v>
                </c:pt>
                <c:pt idx="119">
                  <c:v>2.1699190740000001</c:v>
                </c:pt>
                <c:pt idx="120">
                  <c:v>1.8780058660000001</c:v>
                </c:pt>
                <c:pt idx="121">
                  <c:v>1.7895539620000003</c:v>
                </c:pt>
                <c:pt idx="122">
                  <c:v>1.6483268760000001</c:v>
                </c:pt>
                <c:pt idx="123">
                  <c:v>1.7116727959999998</c:v>
                </c:pt>
                <c:pt idx="124">
                  <c:v>1.775322176</c:v>
                </c:pt>
                <c:pt idx="125">
                  <c:v>2.1147754180000002</c:v>
                </c:pt>
                <c:pt idx="126">
                  <c:v>2.415939818</c:v>
                </c:pt>
                <c:pt idx="127">
                  <c:v>2.4923551220000002</c:v>
                </c:pt>
                <c:pt idx="128">
                  <c:v>2.5183062180000002</c:v>
                </c:pt>
                <c:pt idx="129">
                  <c:v>2.7071027220000001</c:v>
                </c:pt>
                <c:pt idx="130">
                  <c:v>2.613336018</c:v>
                </c:pt>
                <c:pt idx="131">
                  <c:v>2.6810789760000002</c:v>
                </c:pt>
                <c:pt idx="132">
                  <c:v>2.7798140299999998</c:v>
                </c:pt>
                <c:pt idx="133">
                  <c:v>2.97248935</c:v>
                </c:pt>
                <c:pt idx="134">
                  <c:v>2.6810050059999999</c:v>
                </c:pt>
                <c:pt idx="135">
                  <c:v>2.6473343739999997</c:v>
                </c:pt>
                <c:pt idx="136">
                  <c:v>2.2670165659999997</c:v>
                </c:pt>
                <c:pt idx="137">
                  <c:v>2.2876881659999997</c:v>
                </c:pt>
                <c:pt idx="138">
                  <c:v>1.9701208059999999</c:v>
                </c:pt>
                <c:pt idx="139">
                  <c:v>2.3354518300000002</c:v>
                </c:pt>
                <c:pt idx="140">
                  <c:v>2.582040712</c:v>
                </c:pt>
                <c:pt idx="141">
                  <c:v>2.7910675799999995</c:v>
                </c:pt>
                <c:pt idx="142">
                  <c:v>2.948471756</c:v>
                </c:pt>
                <c:pt idx="143">
                  <c:v>3.0775252560000004</c:v>
                </c:pt>
                <c:pt idx="144">
                  <c:v>2.7723697239999998</c:v>
                </c:pt>
                <c:pt idx="145">
                  <c:v>2.5783430640000002</c:v>
                </c:pt>
                <c:pt idx="146">
                  <c:v>2.5628568439999997</c:v>
                </c:pt>
                <c:pt idx="147">
                  <c:v>2.3363403819999995</c:v>
                </c:pt>
                <c:pt idx="148">
                  <c:v>2.9933737019999995</c:v>
                </c:pt>
                <c:pt idx="149">
                  <c:v>2.8640408740000001</c:v>
                </c:pt>
                <c:pt idx="150">
                  <c:v>2.7419401100000003</c:v>
                </c:pt>
                <c:pt idx="151">
                  <c:v>2.6033501719999999</c:v>
                </c:pt>
                <c:pt idx="152">
                  <c:v>2.753232718</c:v>
                </c:pt>
                <c:pt idx="153">
                  <c:v>1.9483881119999999</c:v>
                </c:pt>
                <c:pt idx="154">
                  <c:v>1.9374550579999998</c:v>
                </c:pt>
                <c:pt idx="155">
                  <c:v>1.9405776620000001</c:v>
                </c:pt>
                <c:pt idx="156">
                  <c:v>1.916218856</c:v>
                </c:pt>
                <c:pt idx="157">
                  <c:v>1.990104796</c:v>
                </c:pt>
                <c:pt idx="158">
                  <c:v>2.4867524740000002</c:v>
                </c:pt>
                <c:pt idx="159">
                  <c:v>2.647148412</c:v>
                </c:pt>
                <c:pt idx="160">
                  <c:v>2.7264192240000003</c:v>
                </c:pt>
                <c:pt idx="161">
                  <c:v>2.8401251372177998</c:v>
                </c:pt>
                <c:pt idx="162">
                  <c:v>2.5314205972178003</c:v>
                </c:pt>
                <c:pt idx="163">
                  <c:v>2.0878227372177998</c:v>
                </c:pt>
                <c:pt idx="164">
                  <c:v>2.1491228512178004</c:v>
                </c:pt>
                <c:pt idx="165">
                  <c:v>2.0938928312178002</c:v>
                </c:pt>
                <c:pt idx="166">
                  <c:v>2.050792666</c:v>
                </c:pt>
                <c:pt idx="167">
                  <c:v>1.8497169076</c:v>
                </c:pt>
                <c:pt idx="168">
                  <c:v>2.0212086355999999</c:v>
                </c:pt>
                <c:pt idx="169">
                  <c:v>1.9370911615999997</c:v>
                </c:pt>
                <c:pt idx="170">
                  <c:v>1.8215988535999998</c:v>
                </c:pt>
                <c:pt idx="171">
                  <c:v>1.6964388356</c:v>
                </c:pt>
                <c:pt idx="172">
                  <c:v>1.7177390699999999</c:v>
                </c:pt>
                <c:pt idx="173">
                  <c:v>1.49828575</c:v>
                </c:pt>
                <c:pt idx="174">
                  <c:v>1.6641179859999999</c:v>
                </c:pt>
                <c:pt idx="175">
                  <c:v>1.8866079840000003</c:v>
                </c:pt>
                <c:pt idx="176">
                  <c:v>2.127796918</c:v>
                </c:pt>
                <c:pt idx="177">
                  <c:v>2.4688472419999998</c:v>
                </c:pt>
                <c:pt idx="178">
                  <c:v>2.572535942</c:v>
                </c:pt>
                <c:pt idx="179">
                  <c:v>2.5414587219999998</c:v>
                </c:pt>
                <c:pt idx="180">
                  <c:v>2.68548264</c:v>
                </c:pt>
                <c:pt idx="181">
                  <c:v>2.6118740640000002</c:v>
                </c:pt>
                <c:pt idx="182">
                  <c:v>2.6050143639999996</c:v>
                </c:pt>
                <c:pt idx="183">
                  <c:v>2.5004926639999998</c:v>
                </c:pt>
                <c:pt idx="184">
                  <c:v>2.3361763579999999</c:v>
                </c:pt>
                <c:pt idx="185">
                  <c:v>1.9603162080000001</c:v>
                </c:pt>
                <c:pt idx="186">
                  <c:v>1.7716419826000001</c:v>
                </c:pt>
                <c:pt idx="187">
                  <c:v>1.7064129165999997</c:v>
                </c:pt>
                <c:pt idx="188">
                  <c:v>1.7379648146</c:v>
                </c:pt>
                <c:pt idx="189">
                  <c:v>1.8439345705999999</c:v>
                </c:pt>
                <c:pt idx="190">
                  <c:v>1.9458221845999999</c:v>
                </c:pt>
                <c:pt idx="191">
                  <c:v>2.246001546</c:v>
                </c:pt>
                <c:pt idx="192">
                  <c:v>2.0377629239999999</c:v>
                </c:pt>
                <c:pt idx="193">
                  <c:v>2.0839980599999999</c:v>
                </c:pt>
                <c:pt idx="194">
                  <c:v>1.9856715679999999</c:v>
                </c:pt>
                <c:pt idx="195">
                  <c:v>1.9795812939999999</c:v>
                </c:pt>
                <c:pt idx="196">
                  <c:v>1.9197513859999997</c:v>
                </c:pt>
                <c:pt idx="197">
                  <c:v>1.8697483160000001</c:v>
                </c:pt>
                <c:pt idx="198">
                  <c:v>1.6082855020600002</c:v>
                </c:pt>
                <c:pt idx="199">
                  <c:v>1.6125077160600001</c:v>
                </c:pt>
                <c:pt idx="200">
                  <c:v>1.5538981616600003</c:v>
                </c:pt>
                <c:pt idx="201">
                  <c:v>1.44448362366</c:v>
                </c:pt>
                <c:pt idx="202">
                  <c:v>1.64941167966</c:v>
                </c:pt>
                <c:pt idx="203">
                  <c:v>1.9099058196000001</c:v>
                </c:pt>
                <c:pt idx="204">
                  <c:v>2.2682655876000002</c:v>
                </c:pt>
                <c:pt idx="205">
                  <c:v>2.3408366119999999</c:v>
                </c:pt>
                <c:pt idx="206">
                  <c:v>2.2042499800000002</c:v>
                </c:pt>
                <c:pt idx="207">
                  <c:v>2.2454054179999998</c:v>
                </c:pt>
                <c:pt idx="208">
                  <c:v>2.0015343899999998</c:v>
                </c:pt>
                <c:pt idx="209">
                  <c:v>1.5933438199999999</c:v>
                </c:pt>
                <c:pt idx="210">
                  <c:v>1.6917553720000003</c:v>
                </c:pt>
                <c:pt idx="211">
                  <c:v>2.0377920500000002</c:v>
                </c:pt>
                <c:pt idx="212">
                  <c:v>2.0401302939999999</c:v>
                </c:pt>
                <c:pt idx="213">
                  <c:v>2.2672802280000002</c:v>
                </c:pt>
                <c:pt idx="214">
                  <c:v>2.445652978</c:v>
                </c:pt>
                <c:pt idx="215">
                  <c:v>2.3671593442000001</c:v>
                </c:pt>
                <c:pt idx="216">
                  <c:v>2.1920540842</c:v>
                </c:pt>
                <c:pt idx="217">
                  <c:v>2.2226651842000003</c:v>
                </c:pt>
                <c:pt idx="218">
                  <c:v>2.3119481182000001</c:v>
                </c:pt>
                <c:pt idx="219">
                  <c:v>2.4985910182</c:v>
                </c:pt>
                <c:pt idx="220">
                  <c:v>2.90774168</c:v>
                </c:pt>
                <c:pt idx="221">
                  <c:v>3.1350213519999999</c:v>
                </c:pt>
                <c:pt idx="222">
                  <c:v>3.2939983119999998</c:v>
                </c:pt>
                <c:pt idx="223">
                  <c:v>3.2317802720000004</c:v>
                </c:pt>
                <c:pt idx="224">
                  <c:v>3.1802222260000002</c:v>
                </c:pt>
                <c:pt idx="225">
                  <c:v>2.9561768260000001</c:v>
                </c:pt>
                <c:pt idx="226">
                  <c:v>2.9733911659999999</c:v>
                </c:pt>
                <c:pt idx="227">
                  <c:v>2.9282438060000002</c:v>
                </c:pt>
                <c:pt idx="228">
                  <c:v>3.0592394860000001</c:v>
                </c:pt>
                <c:pt idx="229">
                  <c:v>2.9047509599999999</c:v>
                </c:pt>
                <c:pt idx="230">
                  <c:v>2.817386924</c:v>
                </c:pt>
                <c:pt idx="231">
                  <c:v>2.7824014579999998</c:v>
                </c:pt>
                <c:pt idx="232">
                  <c:v>3.012502338</c:v>
                </c:pt>
                <c:pt idx="233">
                  <c:v>4.0472295379999998</c:v>
                </c:pt>
                <c:pt idx="234">
                  <c:v>4.8391627899999996</c:v>
                </c:pt>
                <c:pt idx="235">
                  <c:v>5.532583206</c:v>
                </c:pt>
                <c:pt idx="236">
                  <c:v>5.6100300599999997</c:v>
                </c:pt>
                <c:pt idx="237">
                  <c:v>5.6509952400000003</c:v>
                </c:pt>
                <c:pt idx="238">
                  <c:v>4.9069795799999998</c:v>
                </c:pt>
                <c:pt idx="239">
                  <c:v>4.8399343400000001</c:v>
                </c:pt>
                <c:pt idx="240">
                  <c:v>4.41027068</c:v>
                </c:pt>
                <c:pt idx="241">
                  <c:v>4.1856938260000005</c:v>
                </c:pt>
                <c:pt idx="242">
                  <c:v>3.824558546</c:v>
                </c:pt>
                <c:pt idx="243">
                  <c:v>3.7249188060000002</c:v>
                </c:pt>
                <c:pt idx="244">
                  <c:v>3.2625984259999998</c:v>
                </c:pt>
                <c:pt idx="245">
                  <c:v>3.0372262059999997</c:v>
                </c:pt>
                <c:pt idx="246">
                  <c:v>3.1536187360000003</c:v>
                </c:pt>
                <c:pt idx="247">
                  <c:v>3.309514096</c:v>
                </c:pt>
                <c:pt idx="248">
                  <c:v>3.1834741160000002</c:v>
                </c:pt>
                <c:pt idx="249">
                  <c:v>3.1160626439999999</c:v>
                </c:pt>
                <c:pt idx="250">
                  <c:v>3.2040189059999999</c:v>
                </c:pt>
                <c:pt idx="251">
                  <c:v>3.13955231</c:v>
                </c:pt>
                <c:pt idx="252">
                  <c:v>3.3696808699999998</c:v>
                </c:pt>
                <c:pt idx="253">
                  <c:v>3.4498798499999999</c:v>
                </c:pt>
                <c:pt idx="254">
                  <c:v>3.2757937539999999</c:v>
                </c:pt>
                <c:pt idx="255">
                  <c:v>3.1384451519999996</c:v>
                </c:pt>
                <c:pt idx="256">
                  <c:v>3.4015784719999997</c:v>
                </c:pt>
                <c:pt idx="257">
                  <c:v>3.1835133919999996</c:v>
                </c:pt>
                <c:pt idx="258">
                  <c:v>3.1655926320000001</c:v>
                </c:pt>
                <c:pt idx="259">
                  <c:v>3.5615408999999998</c:v>
                </c:pt>
                <c:pt idx="260">
                  <c:v>3.6453240400000002</c:v>
                </c:pt>
                <c:pt idx="261">
                  <c:v>3.35554058</c:v>
                </c:pt>
                <c:pt idx="262">
                  <c:v>3.2551762399999999</c:v>
                </c:pt>
                <c:pt idx="263">
                  <c:v>3.1298608400000001</c:v>
                </c:pt>
                <c:pt idx="264">
                  <c:v>2.8597574400000001</c:v>
                </c:pt>
                <c:pt idx="265">
                  <c:v>2.8262225120000002</c:v>
                </c:pt>
                <c:pt idx="266">
                  <c:v>2.917652092</c:v>
                </c:pt>
                <c:pt idx="267">
                  <c:v>2.9332598140000004</c:v>
                </c:pt>
                <c:pt idx="268">
                  <c:v>3.2715358739999996</c:v>
                </c:pt>
                <c:pt idx="269">
                  <c:v>3.2609463719999994</c:v>
                </c:pt>
                <c:pt idx="270">
                  <c:v>3.3206469279999999</c:v>
                </c:pt>
                <c:pt idx="271">
                  <c:v>3.6932495080000001</c:v>
                </c:pt>
                <c:pt idx="272">
                  <c:v>4.0058320460000001</c:v>
                </c:pt>
                <c:pt idx="273">
                  <c:v>3.7966331860000002</c:v>
                </c:pt>
                <c:pt idx="274">
                  <c:v>3.645677906</c:v>
                </c:pt>
                <c:pt idx="275">
                  <c:v>3.468503798</c:v>
                </c:pt>
                <c:pt idx="276">
                  <c:v>3.132231258</c:v>
                </c:pt>
                <c:pt idx="277">
                  <c:v>2.8634623380000002</c:v>
                </c:pt>
                <c:pt idx="278">
                  <c:v>2.9408625779999999</c:v>
                </c:pt>
                <c:pt idx="279">
                  <c:v>3.3776063799999996</c:v>
                </c:pt>
                <c:pt idx="280">
                  <c:v>3.6685311199999999</c:v>
                </c:pt>
                <c:pt idx="281">
                  <c:v>3.6806530000000004</c:v>
                </c:pt>
                <c:pt idx="282">
                  <c:v>3.7267497600000001</c:v>
                </c:pt>
                <c:pt idx="283">
                  <c:v>3.7907507000000003</c:v>
                </c:pt>
                <c:pt idx="284">
                  <c:v>3.7637506599999999</c:v>
                </c:pt>
                <c:pt idx="285">
                  <c:v>3.5471944039999999</c:v>
                </c:pt>
                <c:pt idx="286">
                  <c:v>3.3998927020000003</c:v>
                </c:pt>
                <c:pt idx="287">
                  <c:v>3.1168610600000002</c:v>
                </c:pt>
                <c:pt idx="288">
                  <c:v>2.8308894219999994</c:v>
                </c:pt>
                <c:pt idx="289">
                  <c:v>2.3510485219999997</c:v>
                </c:pt>
                <c:pt idx="290">
                  <c:v>2.2569700619999997</c:v>
                </c:pt>
                <c:pt idx="291">
                  <c:v>2.2151868659999998</c:v>
                </c:pt>
                <c:pt idx="292">
                  <c:v>2.3623799619999999</c:v>
                </c:pt>
                <c:pt idx="293">
                  <c:v>2.2774978219999999</c:v>
                </c:pt>
                <c:pt idx="294">
                  <c:v>2.3056030459999999</c:v>
                </c:pt>
                <c:pt idx="295">
                  <c:v>2.2057381220000001</c:v>
                </c:pt>
                <c:pt idx="296">
                  <c:v>2.3308847400000001</c:v>
                </c:pt>
                <c:pt idx="297">
                  <c:v>2.1293111640000002</c:v>
                </c:pt>
                <c:pt idx="298">
                  <c:v>1.919411172</c:v>
                </c:pt>
                <c:pt idx="299">
                  <c:v>1.8938897420000003</c:v>
                </c:pt>
                <c:pt idx="300">
                  <c:v>1.828324448</c:v>
                </c:pt>
                <c:pt idx="301">
                  <c:v>1.6683377500000001</c:v>
                </c:pt>
                <c:pt idx="302">
                  <c:v>1.58435237</c:v>
                </c:pt>
                <c:pt idx="303">
                  <c:v>1.6405080299999999</c:v>
                </c:pt>
                <c:pt idx="304">
                  <c:v>1.7973752359999997</c:v>
                </c:pt>
                <c:pt idx="305">
                  <c:v>2.2002987099999998</c:v>
                </c:pt>
                <c:pt idx="306">
                  <c:v>2.11073822</c:v>
                </c:pt>
                <c:pt idx="307">
                  <c:v>2.1177589860000001</c:v>
                </c:pt>
                <c:pt idx="308">
                  <c:v>2.6449730560000004</c:v>
                </c:pt>
                <c:pt idx="309">
                  <c:v>2.6022936580000002</c:v>
                </c:pt>
                <c:pt idx="310">
                  <c:v>2.4049793939999997</c:v>
                </c:pt>
                <c:pt idx="311">
                  <c:v>2.4252218699999997</c:v>
                </c:pt>
                <c:pt idx="312">
                  <c:v>2.4654676777000004</c:v>
                </c:pt>
                <c:pt idx="313">
                  <c:v>1.8212201097</c:v>
                </c:pt>
                <c:pt idx="314">
                  <c:v>1.7576754676999999</c:v>
                </c:pt>
                <c:pt idx="315">
                  <c:v>1.5418276415000003</c:v>
                </c:pt>
                <c:pt idx="316">
                  <c:v>1.6805662354999997</c:v>
                </c:pt>
                <c:pt idx="317">
                  <c:v>1.7085020978000001</c:v>
                </c:pt>
                <c:pt idx="318">
                  <c:v>1.9849108698</c:v>
                </c:pt>
                <c:pt idx="319">
                  <c:v>2.0461595898000002</c:v>
                </c:pt>
                <c:pt idx="320">
                  <c:v>2.3857499799999999</c:v>
                </c:pt>
                <c:pt idx="321">
                  <c:v>2.5750925379999998</c:v>
                </c:pt>
                <c:pt idx="322">
                  <c:v>2.6047789059999999</c:v>
                </c:pt>
                <c:pt idx="323">
                  <c:v>2.5440868219999997</c:v>
                </c:pt>
                <c:pt idx="324">
                  <c:v>2.6576882819999996</c:v>
                </c:pt>
                <c:pt idx="325">
                  <c:v>2.6297664799999998</c:v>
                </c:pt>
                <c:pt idx="326">
                  <c:v>3.1554389600000001</c:v>
                </c:pt>
                <c:pt idx="327">
                  <c:v>3.3409720379999994</c:v>
                </c:pt>
                <c:pt idx="328">
                  <c:v>3.4489083539999998</c:v>
                </c:pt>
                <c:pt idx="329">
                  <c:v>3.7957876140000004</c:v>
                </c:pt>
                <c:pt idx="330">
                  <c:v>3.7566827219999999</c:v>
                </c:pt>
                <c:pt idx="331">
                  <c:v>3.2862867019999999</c:v>
                </c:pt>
                <c:pt idx="332">
                  <c:v>3.2075586420000004</c:v>
                </c:pt>
                <c:pt idx="333">
                  <c:v>3.0902636659999998</c:v>
                </c:pt>
                <c:pt idx="334">
                  <c:v>2.6538133859999995</c:v>
                </c:pt>
                <c:pt idx="335">
                  <c:v>2.5930276479999996</c:v>
                </c:pt>
                <c:pt idx="336">
                  <c:v>2.4643968880000005</c:v>
                </c:pt>
                <c:pt idx="337">
                  <c:v>2.494824468</c:v>
                </c:pt>
                <c:pt idx="338">
                  <c:v>2.6520422680000002</c:v>
                </c:pt>
                <c:pt idx="339">
                  <c:v>2.6630233079999996</c:v>
                </c:pt>
                <c:pt idx="340">
                  <c:v>2.6789132200000001</c:v>
                </c:pt>
                <c:pt idx="341">
                  <c:v>2.5874300199999998</c:v>
                </c:pt>
                <c:pt idx="342">
                  <c:v>2.5167146960000002</c:v>
                </c:pt>
                <c:pt idx="343">
                  <c:v>2.3283305859999999</c:v>
                </c:pt>
                <c:pt idx="344">
                  <c:v>2.1451182099999997</c:v>
                </c:pt>
                <c:pt idx="345">
                  <c:v>2.0278972040000003</c:v>
                </c:pt>
                <c:pt idx="346">
                  <c:v>1.9384918499999999</c:v>
                </c:pt>
                <c:pt idx="347">
                  <c:v>1.9451898679999999</c:v>
                </c:pt>
                <c:pt idx="348">
                  <c:v>2.1536344460000003</c:v>
                </c:pt>
                <c:pt idx="349">
                  <c:v>2.1543962900000002</c:v>
                </c:pt>
                <c:pt idx="350">
                  <c:v>2.3019375759999998</c:v>
                </c:pt>
                <c:pt idx="351">
                  <c:v>2.3260189499999999</c:v>
                </c:pt>
                <c:pt idx="352">
                  <c:v>2.3404013560000001</c:v>
                </c:pt>
                <c:pt idx="353">
                  <c:v>2.2304511480000002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42-4FE4-B479-0280F561F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124688"/>
        <c:axId val="1970760752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'Figure4 data'!$A$13:$A$366</c:f>
              <c:numCache>
                <c:formatCode>m/d/yyyy</c:formatCode>
                <c:ptCount val="354"/>
                <c:pt idx="0">
                  <c:v>32568</c:v>
                </c:pt>
                <c:pt idx="1">
                  <c:v>32599</c:v>
                </c:pt>
                <c:pt idx="2">
                  <c:v>32629</c:v>
                </c:pt>
                <c:pt idx="3">
                  <c:v>32660</c:v>
                </c:pt>
                <c:pt idx="4">
                  <c:v>32690</c:v>
                </c:pt>
                <c:pt idx="5">
                  <c:v>32721</c:v>
                </c:pt>
                <c:pt idx="6">
                  <c:v>32752</c:v>
                </c:pt>
                <c:pt idx="7">
                  <c:v>32782</c:v>
                </c:pt>
                <c:pt idx="8">
                  <c:v>32813</c:v>
                </c:pt>
                <c:pt idx="9">
                  <c:v>32843</c:v>
                </c:pt>
                <c:pt idx="10">
                  <c:v>32874</c:v>
                </c:pt>
                <c:pt idx="11">
                  <c:v>32905</c:v>
                </c:pt>
                <c:pt idx="12">
                  <c:v>32933</c:v>
                </c:pt>
                <c:pt idx="13">
                  <c:v>32964</c:v>
                </c:pt>
                <c:pt idx="14">
                  <c:v>32994</c:v>
                </c:pt>
                <c:pt idx="15">
                  <c:v>33025</c:v>
                </c:pt>
                <c:pt idx="16">
                  <c:v>33055</c:v>
                </c:pt>
                <c:pt idx="17">
                  <c:v>33086</c:v>
                </c:pt>
                <c:pt idx="18">
                  <c:v>33117</c:v>
                </c:pt>
                <c:pt idx="19">
                  <c:v>33147</c:v>
                </c:pt>
                <c:pt idx="20">
                  <c:v>33178</c:v>
                </c:pt>
                <c:pt idx="21">
                  <c:v>33208</c:v>
                </c:pt>
                <c:pt idx="22">
                  <c:v>33239</c:v>
                </c:pt>
                <c:pt idx="23">
                  <c:v>33270</c:v>
                </c:pt>
                <c:pt idx="24">
                  <c:v>33298</c:v>
                </c:pt>
                <c:pt idx="25">
                  <c:v>33329</c:v>
                </c:pt>
                <c:pt idx="26">
                  <c:v>33359</c:v>
                </c:pt>
                <c:pt idx="27">
                  <c:v>33390</c:v>
                </c:pt>
                <c:pt idx="28">
                  <c:v>33420</c:v>
                </c:pt>
                <c:pt idx="29">
                  <c:v>33451</c:v>
                </c:pt>
                <c:pt idx="30">
                  <c:v>33482</c:v>
                </c:pt>
                <c:pt idx="31">
                  <c:v>33512</c:v>
                </c:pt>
                <c:pt idx="32">
                  <c:v>33543</c:v>
                </c:pt>
                <c:pt idx="33">
                  <c:v>33573</c:v>
                </c:pt>
                <c:pt idx="34">
                  <c:v>33604</c:v>
                </c:pt>
                <c:pt idx="35">
                  <c:v>33635</c:v>
                </c:pt>
                <c:pt idx="36">
                  <c:v>33664</c:v>
                </c:pt>
                <c:pt idx="37">
                  <c:v>33695</c:v>
                </c:pt>
                <c:pt idx="38">
                  <c:v>33725</c:v>
                </c:pt>
                <c:pt idx="39">
                  <c:v>33756</c:v>
                </c:pt>
                <c:pt idx="40">
                  <c:v>33786</c:v>
                </c:pt>
                <c:pt idx="41">
                  <c:v>33817</c:v>
                </c:pt>
                <c:pt idx="42">
                  <c:v>33848</c:v>
                </c:pt>
                <c:pt idx="43">
                  <c:v>33878</c:v>
                </c:pt>
                <c:pt idx="44">
                  <c:v>33909</c:v>
                </c:pt>
                <c:pt idx="45">
                  <c:v>33939</c:v>
                </c:pt>
                <c:pt idx="46">
                  <c:v>33970</c:v>
                </c:pt>
                <c:pt idx="47">
                  <c:v>34001</c:v>
                </c:pt>
                <c:pt idx="48">
                  <c:v>34029</c:v>
                </c:pt>
                <c:pt idx="49">
                  <c:v>34060</c:v>
                </c:pt>
                <c:pt idx="50">
                  <c:v>34090</c:v>
                </c:pt>
                <c:pt idx="51">
                  <c:v>34121</c:v>
                </c:pt>
                <c:pt idx="52">
                  <c:v>34151</c:v>
                </c:pt>
                <c:pt idx="53">
                  <c:v>34182</c:v>
                </c:pt>
                <c:pt idx="54">
                  <c:v>34213</c:v>
                </c:pt>
                <c:pt idx="55">
                  <c:v>34243</c:v>
                </c:pt>
                <c:pt idx="56">
                  <c:v>34274</c:v>
                </c:pt>
                <c:pt idx="57">
                  <c:v>34304</c:v>
                </c:pt>
                <c:pt idx="58">
                  <c:v>34335</c:v>
                </c:pt>
                <c:pt idx="59">
                  <c:v>34366</c:v>
                </c:pt>
                <c:pt idx="60">
                  <c:v>34394</c:v>
                </c:pt>
                <c:pt idx="61">
                  <c:v>34425</c:v>
                </c:pt>
                <c:pt idx="62">
                  <c:v>34455</c:v>
                </c:pt>
                <c:pt idx="63">
                  <c:v>34486</c:v>
                </c:pt>
                <c:pt idx="64">
                  <c:v>34516</c:v>
                </c:pt>
                <c:pt idx="65">
                  <c:v>34547</c:v>
                </c:pt>
                <c:pt idx="66">
                  <c:v>34578</c:v>
                </c:pt>
                <c:pt idx="67">
                  <c:v>34608</c:v>
                </c:pt>
                <c:pt idx="68">
                  <c:v>34639</c:v>
                </c:pt>
                <c:pt idx="69">
                  <c:v>34669</c:v>
                </c:pt>
                <c:pt idx="70">
                  <c:v>34700</c:v>
                </c:pt>
                <c:pt idx="71">
                  <c:v>34731</c:v>
                </c:pt>
                <c:pt idx="72">
                  <c:v>34759</c:v>
                </c:pt>
                <c:pt idx="73">
                  <c:v>34790</c:v>
                </c:pt>
                <c:pt idx="74">
                  <c:v>34820</c:v>
                </c:pt>
                <c:pt idx="75">
                  <c:v>34851</c:v>
                </c:pt>
                <c:pt idx="76">
                  <c:v>34881</c:v>
                </c:pt>
                <c:pt idx="77">
                  <c:v>34912</c:v>
                </c:pt>
                <c:pt idx="78">
                  <c:v>34943</c:v>
                </c:pt>
                <c:pt idx="79">
                  <c:v>34973</c:v>
                </c:pt>
                <c:pt idx="80">
                  <c:v>35004</c:v>
                </c:pt>
                <c:pt idx="81">
                  <c:v>35034</c:v>
                </c:pt>
                <c:pt idx="82">
                  <c:v>35065</c:v>
                </c:pt>
                <c:pt idx="83">
                  <c:v>35096</c:v>
                </c:pt>
                <c:pt idx="84">
                  <c:v>35125</c:v>
                </c:pt>
                <c:pt idx="85">
                  <c:v>35156</c:v>
                </c:pt>
                <c:pt idx="86">
                  <c:v>35186</c:v>
                </c:pt>
                <c:pt idx="87">
                  <c:v>35217</c:v>
                </c:pt>
                <c:pt idx="88">
                  <c:v>35247</c:v>
                </c:pt>
                <c:pt idx="89">
                  <c:v>35278</c:v>
                </c:pt>
                <c:pt idx="90">
                  <c:v>35309</c:v>
                </c:pt>
                <c:pt idx="91">
                  <c:v>35339</c:v>
                </c:pt>
                <c:pt idx="92">
                  <c:v>35370</c:v>
                </c:pt>
                <c:pt idx="93">
                  <c:v>35400</c:v>
                </c:pt>
                <c:pt idx="94">
                  <c:v>35431</c:v>
                </c:pt>
                <c:pt idx="95">
                  <c:v>35462</c:v>
                </c:pt>
                <c:pt idx="96">
                  <c:v>35490</c:v>
                </c:pt>
                <c:pt idx="97">
                  <c:v>35521</c:v>
                </c:pt>
                <c:pt idx="98">
                  <c:v>35551</c:v>
                </c:pt>
                <c:pt idx="99">
                  <c:v>35582</c:v>
                </c:pt>
                <c:pt idx="100">
                  <c:v>35612</c:v>
                </c:pt>
                <c:pt idx="101">
                  <c:v>35643</c:v>
                </c:pt>
                <c:pt idx="102">
                  <c:v>35674</c:v>
                </c:pt>
                <c:pt idx="103">
                  <c:v>35704</c:v>
                </c:pt>
                <c:pt idx="104">
                  <c:v>35735</c:v>
                </c:pt>
                <c:pt idx="105">
                  <c:v>35765</c:v>
                </c:pt>
                <c:pt idx="106">
                  <c:v>35796</c:v>
                </c:pt>
                <c:pt idx="107">
                  <c:v>35827</c:v>
                </c:pt>
                <c:pt idx="108">
                  <c:v>35855</c:v>
                </c:pt>
                <c:pt idx="109">
                  <c:v>35886</c:v>
                </c:pt>
                <c:pt idx="110">
                  <c:v>35916</c:v>
                </c:pt>
                <c:pt idx="111">
                  <c:v>35947</c:v>
                </c:pt>
                <c:pt idx="112">
                  <c:v>35977</c:v>
                </c:pt>
                <c:pt idx="113">
                  <c:v>36008</c:v>
                </c:pt>
                <c:pt idx="114">
                  <c:v>36039</c:v>
                </c:pt>
                <c:pt idx="115">
                  <c:v>36069</c:v>
                </c:pt>
                <c:pt idx="116">
                  <c:v>36100</c:v>
                </c:pt>
                <c:pt idx="117">
                  <c:v>36130</c:v>
                </c:pt>
                <c:pt idx="118">
                  <c:v>36161</c:v>
                </c:pt>
                <c:pt idx="119">
                  <c:v>36192</c:v>
                </c:pt>
                <c:pt idx="120">
                  <c:v>36220</c:v>
                </c:pt>
                <c:pt idx="121">
                  <c:v>36251</c:v>
                </c:pt>
                <c:pt idx="122">
                  <c:v>36281</c:v>
                </c:pt>
                <c:pt idx="123">
                  <c:v>36312</c:v>
                </c:pt>
                <c:pt idx="124">
                  <c:v>36342</c:v>
                </c:pt>
                <c:pt idx="125">
                  <c:v>36373</c:v>
                </c:pt>
                <c:pt idx="126">
                  <c:v>36404</c:v>
                </c:pt>
                <c:pt idx="127">
                  <c:v>36434</c:v>
                </c:pt>
                <c:pt idx="128">
                  <c:v>36465</c:v>
                </c:pt>
                <c:pt idx="129">
                  <c:v>36495</c:v>
                </c:pt>
                <c:pt idx="130">
                  <c:v>36526</c:v>
                </c:pt>
                <c:pt idx="131">
                  <c:v>36557</c:v>
                </c:pt>
                <c:pt idx="132">
                  <c:v>36586</c:v>
                </c:pt>
                <c:pt idx="133">
                  <c:v>36617</c:v>
                </c:pt>
                <c:pt idx="134">
                  <c:v>36647</c:v>
                </c:pt>
                <c:pt idx="135">
                  <c:v>36678</c:v>
                </c:pt>
                <c:pt idx="136">
                  <c:v>36708</c:v>
                </c:pt>
                <c:pt idx="137">
                  <c:v>36739</c:v>
                </c:pt>
                <c:pt idx="138">
                  <c:v>36770</c:v>
                </c:pt>
                <c:pt idx="139">
                  <c:v>36800</c:v>
                </c:pt>
                <c:pt idx="140">
                  <c:v>36831</c:v>
                </c:pt>
                <c:pt idx="141">
                  <c:v>36861</c:v>
                </c:pt>
                <c:pt idx="142">
                  <c:v>36892</c:v>
                </c:pt>
                <c:pt idx="143">
                  <c:v>36923</c:v>
                </c:pt>
                <c:pt idx="144">
                  <c:v>36951</c:v>
                </c:pt>
                <c:pt idx="145">
                  <c:v>36982</c:v>
                </c:pt>
                <c:pt idx="146">
                  <c:v>37012</c:v>
                </c:pt>
                <c:pt idx="147">
                  <c:v>37043</c:v>
                </c:pt>
                <c:pt idx="148">
                  <c:v>37073</c:v>
                </c:pt>
                <c:pt idx="149">
                  <c:v>37104</c:v>
                </c:pt>
                <c:pt idx="150">
                  <c:v>37135</c:v>
                </c:pt>
                <c:pt idx="151">
                  <c:v>37165</c:v>
                </c:pt>
                <c:pt idx="152">
                  <c:v>37196</c:v>
                </c:pt>
                <c:pt idx="153">
                  <c:v>37226</c:v>
                </c:pt>
                <c:pt idx="154">
                  <c:v>37257</c:v>
                </c:pt>
                <c:pt idx="155">
                  <c:v>37288</c:v>
                </c:pt>
                <c:pt idx="156">
                  <c:v>37316</c:v>
                </c:pt>
                <c:pt idx="157">
                  <c:v>37347</c:v>
                </c:pt>
                <c:pt idx="158">
                  <c:v>37377</c:v>
                </c:pt>
                <c:pt idx="159">
                  <c:v>37408</c:v>
                </c:pt>
                <c:pt idx="160">
                  <c:v>37438</c:v>
                </c:pt>
                <c:pt idx="161">
                  <c:v>37469</c:v>
                </c:pt>
                <c:pt idx="162">
                  <c:v>37500</c:v>
                </c:pt>
                <c:pt idx="163">
                  <c:v>37530</c:v>
                </c:pt>
                <c:pt idx="164">
                  <c:v>37561</c:v>
                </c:pt>
                <c:pt idx="165">
                  <c:v>37591</c:v>
                </c:pt>
                <c:pt idx="166">
                  <c:v>37622</c:v>
                </c:pt>
                <c:pt idx="167">
                  <c:v>37653</c:v>
                </c:pt>
                <c:pt idx="168">
                  <c:v>37681</c:v>
                </c:pt>
                <c:pt idx="169">
                  <c:v>37712</c:v>
                </c:pt>
                <c:pt idx="170">
                  <c:v>37742</c:v>
                </c:pt>
                <c:pt idx="171">
                  <c:v>37773</c:v>
                </c:pt>
                <c:pt idx="172">
                  <c:v>37803</c:v>
                </c:pt>
                <c:pt idx="173">
                  <c:v>37834</c:v>
                </c:pt>
                <c:pt idx="174">
                  <c:v>37865</c:v>
                </c:pt>
                <c:pt idx="175">
                  <c:v>37895</c:v>
                </c:pt>
                <c:pt idx="176">
                  <c:v>37926</c:v>
                </c:pt>
                <c:pt idx="177">
                  <c:v>37956</c:v>
                </c:pt>
                <c:pt idx="178">
                  <c:v>37987</c:v>
                </c:pt>
                <c:pt idx="179">
                  <c:v>38018</c:v>
                </c:pt>
                <c:pt idx="180">
                  <c:v>38047</c:v>
                </c:pt>
                <c:pt idx="181">
                  <c:v>38078</c:v>
                </c:pt>
                <c:pt idx="182">
                  <c:v>38108</c:v>
                </c:pt>
                <c:pt idx="183">
                  <c:v>38139</c:v>
                </c:pt>
                <c:pt idx="184">
                  <c:v>38169</c:v>
                </c:pt>
                <c:pt idx="185">
                  <c:v>38200</c:v>
                </c:pt>
                <c:pt idx="186">
                  <c:v>38231</c:v>
                </c:pt>
                <c:pt idx="187">
                  <c:v>38261</c:v>
                </c:pt>
                <c:pt idx="188">
                  <c:v>38292</c:v>
                </c:pt>
                <c:pt idx="189">
                  <c:v>38322</c:v>
                </c:pt>
                <c:pt idx="190">
                  <c:v>38353</c:v>
                </c:pt>
                <c:pt idx="191">
                  <c:v>38384</c:v>
                </c:pt>
                <c:pt idx="192">
                  <c:v>38412</c:v>
                </c:pt>
                <c:pt idx="193">
                  <c:v>38443</c:v>
                </c:pt>
                <c:pt idx="194">
                  <c:v>38473</c:v>
                </c:pt>
                <c:pt idx="195">
                  <c:v>38504</c:v>
                </c:pt>
                <c:pt idx="196">
                  <c:v>38534</c:v>
                </c:pt>
                <c:pt idx="197">
                  <c:v>38565</c:v>
                </c:pt>
                <c:pt idx="198">
                  <c:v>38596</c:v>
                </c:pt>
                <c:pt idx="199">
                  <c:v>38626</c:v>
                </c:pt>
                <c:pt idx="200">
                  <c:v>38657</c:v>
                </c:pt>
                <c:pt idx="201">
                  <c:v>38687</c:v>
                </c:pt>
                <c:pt idx="202">
                  <c:v>38718</c:v>
                </c:pt>
                <c:pt idx="203">
                  <c:v>38749</c:v>
                </c:pt>
                <c:pt idx="204">
                  <c:v>38777</c:v>
                </c:pt>
                <c:pt idx="205">
                  <c:v>38808</c:v>
                </c:pt>
                <c:pt idx="206">
                  <c:v>38838</c:v>
                </c:pt>
                <c:pt idx="207">
                  <c:v>38869</c:v>
                </c:pt>
                <c:pt idx="208">
                  <c:v>38899</c:v>
                </c:pt>
                <c:pt idx="209">
                  <c:v>38930</c:v>
                </c:pt>
                <c:pt idx="210">
                  <c:v>38961</c:v>
                </c:pt>
                <c:pt idx="211">
                  <c:v>38991</c:v>
                </c:pt>
                <c:pt idx="212">
                  <c:v>39022</c:v>
                </c:pt>
                <c:pt idx="213">
                  <c:v>39052</c:v>
                </c:pt>
                <c:pt idx="214">
                  <c:v>39083</c:v>
                </c:pt>
                <c:pt idx="215">
                  <c:v>39114</c:v>
                </c:pt>
                <c:pt idx="216">
                  <c:v>39142</c:v>
                </c:pt>
                <c:pt idx="217">
                  <c:v>39173</c:v>
                </c:pt>
                <c:pt idx="218">
                  <c:v>39203</c:v>
                </c:pt>
                <c:pt idx="219">
                  <c:v>39234</c:v>
                </c:pt>
                <c:pt idx="220">
                  <c:v>39264</c:v>
                </c:pt>
                <c:pt idx="221">
                  <c:v>39295</c:v>
                </c:pt>
                <c:pt idx="222">
                  <c:v>39326</c:v>
                </c:pt>
                <c:pt idx="223">
                  <c:v>39356</c:v>
                </c:pt>
                <c:pt idx="224">
                  <c:v>39387</c:v>
                </c:pt>
                <c:pt idx="225">
                  <c:v>39417</c:v>
                </c:pt>
                <c:pt idx="226">
                  <c:v>39448</c:v>
                </c:pt>
                <c:pt idx="227">
                  <c:v>39479</c:v>
                </c:pt>
                <c:pt idx="228">
                  <c:v>39508</c:v>
                </c:pt>
                <c:pt idx="229">
                  <c:v>39539</c:v>
                </c:pt>
                <c:pt idx="230">
                  <c:v>39569</c:v>
                </c:pt>
                <c:pt idx="231">
                  <c:v>39600</c:v>
                </c:pt>
                <c:pt idx="232">
                  <c:v>39630</c:v>
                </c:pt>
                <c:pt idx="233">
                  <c:v>39661</c:v>
                </c:pt>
                <c:pt idx="234">
                  <c:v>39692</c:v>
                </c:pt>
                <c:pt idx="235">
                  <c:v>39722</c:v>
                </c:pt>
                <c:pt idx="236">
                  <c:v>39753</c:v>
                </c:pt>
                <c:pt idx="237">
                  <c:v>39783</c:v>
                </c:pt>
                <c:pt idx="238">
                  <c:v>39814</c:v>
                </c:pt>
                <c:pt idx="239">
                  <c:v>39845</c:v>
                </c:pt>
                <c:pt idx="240">
                  <c:v>39873</c:v>
                </c:pt>
                <c:pt idx="241">
                  <c:v>39904</c:v>
                </c:pt>
                <c:pt idx="242">
                  <c:v>39934</c:v>
                </c:pt>
                <c:pt idx="243">
                  <c:v>39965</c:v>
                </c:pt>
                <c:pt idx="244">
                  <c:v>39995</c:v>
                </c:pt>
                <c:pt idx="245">
                  <c:v>40026</c:v>
                </c:pt>
                <c:pt idx="246">
                  <c:v>40057</c:v>
                </c:pt>
                <c:pt idx="247">
                  <c:v>40087</c:v>
                </c:pt>
                <c:pt idx="248">
                  <c:v>40118</c:v>
                </c:pt>
                <c:pt idx="249">
                  <c:v>40148</c:v>
                </c:pt>
                <c:pt idx="250">
                  <c:v>40179</c:v>
                </c:pt>
                <c:pt idx="251">
                  <c:v>40210</c:v>
                </c:pt>
                <c:pt idx="252">
                  <c:v>40238</c:v>
                </c:pt>
                <c:pt idx="253">
                  <c:v>40269</c:v>
                </c:pt>
                <c:pt idx="254">
                  <c:v>40299</c:v>
                </c:pt>
                <c:pt idx="255">
                  <c:v>40330</c:v>
                </c:pt>
                <c:pt idx="256">
                  <c:v>40360</c:v>
                </c:pt>
                <c:pt idx="257">
                  <c:v>40391</c:v>
                </c:pt>
                <c:pt idx="258">
                  <c:v>40422</c:v>
                </c:pt>
                <c:pt idx="259">
                  <c:v>40452</c:v>
                </c:pt>
                <c:pt idx="260">
                  <c:v>40483</c:v>
                </c:pt>
                <c:pt idx="261">
                  <c:v>40513</c:v>
                </c:pt>
                <c:pt idx="262">
                  <c:v>40544</c:v>
                </c:pt>
                <c:pt idx="263">
                  <c:v>40575</c:v>
                </c:pt>
                <c:pt idx="264">
                  <c:v>40603</c:v>
                </c:pt>
                <c:pt idx="265">
                  <c:v>40634</c:v>
                </c:pt>
                <c:pt idx="266">
                  <c:v>40664</c:v>
                </c:pt>
                <c:pt idx="267">
                  <c:v>40695</c:v>
                </c:pt>
                <c:pt idx="268">
                  <c:v>40725</c:v>
                </c:pt>
                <c:pt idx="269">
                  <c:v>40756</c:v>
                </c:pt>
                <c:pt idx="270">
                  <c:v>40787</c:v>
                </c:pt>
                <c:pt idx="271">
                  <c:v>40817</c:v>
                </c:pt>
                <c:pt idx="272">
                  <c:v>40848</c:v>
                </c:pt>
                <c:pt idx="273">
                  <c:v>40878</c:v>
                </c:pt>
                <c:pt idx="274">
                  <c:v>40909</c:v>
                </c:pt>
                <c:pt idx="275">
                  <c:v>40940</c:v>
                </c:pt>
                <c:pt idx="276">
                  <c:v>40969</c:v>
                </c:pt>
                <c:pt idx="277">
                  <c:v>41000</c:v>
                </c:pt>
                <c:pt idx="278">
                  <c:v>41030</c:v>
                </c:pt>
                <c:pt idx="279">
                  <c:v>41061</c:v>
                </c:pt>
                <c:pt idx="280">
                  <c:v>41091</c:v>
                </c:pt>
                <c:pt idx="281">
                  <c:v>41122</c:v>
                </c:pt>
                <c:pt idx="282">
                  <c:v>41153</c:v>
                </c:pt>
                <c:pt idx="283">
                  <c:v>41183</c:v>
                </c:pt>
                <c:pt idx="284">
                  <c:v>41214</c:v>
                </c:pt>
                <c:pt idx="285">
                  <c:v>41244</c:v>
                </c:pt>
                <c:pt idx="286">
                  <c:v>41275</c:v>
                </c:pt>
                <c:pt idx="287">
                  <c:v>41306</c:v>
                </c:pt>
                <c:pt idx="288">
                  <c:v>41334</c:v>
                </c:pt>
                <c:pt idx="289">
                  <c:v>41365</c:v>
                </c:pt>
                <c:pt idx="290">
                  <c:v>41395</c:v>
                </c:pt>
                <c:pt idx="291">
                  <c:v>41426</c:v>
                </c:pt>
                <c:pt idx="292">
                  <c:v>41456</c:v>
                </c:pt>
                <c:pt idx="293">
                  <c:v>41487</c:v>
                </c:pt>
                <c:pt idx="294">
                  <c:v>41518</c:v>
                </c:pt>
                <c:pt idx="295">
                  <c:v>41548</c:v>
                </c:pt>
                <c:pt idx="296">
                  <c:v>41579</c:v>
                </c:pt>
                <c:pt idx="297">
                  <c:v>41609</c:v>
                </c:pt>
                <c:pt idx="298">
                  <c:v>41640</c:v>
                </c:pt>
                <c:pt idx="299">
                  <c:v>41671</c:v>
                </c:pt>
                <c:pt idx="300">
                  <c:v>41699</c:v>
                </c:pt>
                <c:pt idx="301">
                  <c:v>41730</c:v>
                </c:pt>
                <c:pt idx="302">
                  <c:v>41760</c:v>
                </c:pt>
                <c:pt idx="303">
                  <c:v>41791</c:v>
                </c:pt>
                <c:pt idx="304">
                  <c:v>41821</c:v>
                </c:pt>
                <c:pt idx="305">
                  <c:v>41852</c:v>
                </c:pt>
                <c:pt idx="306">
                  <c:v>41883</c:v>
                </c:pt>
                <c:pt idx="307">
                  <c:v>41913</c:v>
                </c:pt>
                <c:pt idx="308">
                  <c:v>41944</c:v>
                </c:pt>
                <c:pt idx="309">
                  <c:v>41974</c:v>
                </c:pt>
                <c:pt idx="310">
                  <c:v>42005</c:v>
                </c:pt>
                <c:pt idx="311">
                  <c:v>42036</c:v>
                </c:pt>
                <c:pt idx="312">
                  <c:v>42064</c:v>
                </c:pt>
                <c:pt idx="313">
                  <c:v>42095</c:v>
                </c:pt>
                <c:pt idx="314">
                  <c:v>42125</c:v>
                </c:pt>
                <c:pt idx="315">
                  <c:v>42156</c:v>
                </c:pt>
                <c:pt idx="316">
                  <c:v>42186</c:v>
                </c:pt>
                <c:pt idx="317">
                  <c:v>42217</c:v>
                </c:pt>
                <c:pt idx="318">
                  <c:v>42248</c:v>
                </c:pt>
                <c:pt idx="319">
                  <c:v>42278</c:v>
                </c:pt>
                <c:pt idx="320">
                  <c:v>42309</c:v>
                </c:pt>
                <c:pt idx="321">
                  <c:v>42339</c:v>
                </c:pt>
                <c:pt idx="322">
                  <c:v>42370</c:v>
                </c:pt>
                <c:pt idx="323">
                  <c:v>42401</c:v>
                </c:pt>
                <c:pt idx="324">
                  <c:v>42430</c:v>
                </c:pt>
                <c:pt idx="325">
                  <c:v>42461</c:v>
                </c:pt>
                <c:pt idx="326">
                  <c:v>42491</c:v>
                </c:pt>
                <c:pt idx="327">
                  <c:v>42522</c:v>
                </c:pt>
                <c:pt idx="328">
                  <c:v>42552</c:v>
                </c:pt>
                <c:pt idx="329">
                  <c:v>42583</c:v>
                </c:pt>
                <c:pt idx="330">
                  <c:v>42614</c:v>
                </c:pt>
                <c:pt idx="331">
                  <c:v>42644</c:v>
                </c:pt>
                <c:pt idx="332">
                  <c:v>42675</c:v>
                </c:pt>
                <c:pt idx="333">
                  <c:v>42705</c:v>
                </c:pt>
                <c:pt idx="334">
                  <c:v>42736</c:v>
                </c:pt>
                <c:pt idx="335">
                  <c:v>42767</c:v>
                </c:pt>
                <c:pt idx="336">
                  <c:v>42795</c:v>
                </c:pt>
                <c:pt idx="337">
                  <c:v>42826</c:v>
                </c:pt>
                <c:pt idx="338">
                  <c:v>42856</c:v>
                </c:pt>
                <c:pt idx="339">
                  <c:v>42887</c:v>
                </c:pt>
                <c:pt idx="340">
                  <c:v>42917</c:v>
                </c:pt>
                <c:pt idx="341">
                  <c:v>42948</c:v>
                </c:pt>
                <c:pt idx="342">
                  <c:v>42979</c:v>
                </c:pt>
                <c:pt idx="343">
                  <c:v>43009</c:v>
                </c:pt>
                <c:pt idx="344">
                  <c:v>43040</c:v>
                </c:pt>
                <c:pt idx="345">
                  <c:v>43070</c:v>
                </c:pt>
                <c:pt idx="346">
                  <c:v>43101</c:v>
                </c:pt>
                <c:pt idx="347">
                  <c:v>43132</c:v>
                </c:pt>
                <c:pt idx="348">
                  <c:v>43160</c:v>
                </c:pt>
                <c:pt idx="349">
                  <c:v>43191</c:v>
                </c:pt>
                <c:pt idx="350">
                  <c:v>43221</c:v>
                </c:pt>
                <c:pt idx="351">
                  <c:v>43252</c:v>
                </c:pt>
                <c:pt idx="352">
                  <c:v>43282</c:v>
                </c:pt>
                <c:pt idx="353">
                  <c:v>43313</c:v>
                </c:pt>
              </c:numCache>
            </c:numRef>
          </c:cat>
          <c:val>
            <c:numRef>
              <c:f>'Figure4 data'!$AH$13:$AH$366</c:f>
              <c:numCache>
                <c:formatCode>General</c:formatCode>
                <c:ptCount val="354"/>
                <c:pt idx="0">
                  <c:v>-0.24457683050000001</c:v>
                </c:pt>
                <c:pt idx="1">
                  <c:v>-0.25813538350000004</c:v>
                </c:pt>
                <c:pt idx="2">
                  <c:v>-0.24210442980000005</c:v>
                </c:pt>
                <c:pt idx="3">
                  <c:v>-0.42233883979999998</c:v>
                </c:pt>
                <c:pt idx="4">
                  <c:v>-0.36798739380000001</c:v>
                </c:pt>
                <c:pt idx="5">
                  <c:v>-1.4784359799999969E-2</c:v>
                </c:pt>
                <c:pt idx="6">
                  <c:v>0.1348488742</c:v>
                </c:pt>
                <c:pt idx="7">
                  <c:v>8.5526915000000009E-2</c:v>
                </c:pt>
                <c:pt idx="8">
                  <c:v>0.1454898765</c:v>
                </c:pt>
                <c:pt idx="9">
                  <c:v>0.14621115150000003</c:v>
                </c:pt>
                <c:pt idx="10">
                  <c:v>-0.15319725549999999</c:v>
                </c:pt>
                <c:pt idx="11">
                  <c:v>-0.1951509555</c:v>
                </c:pt>
                <c:pt idx="12">
                  <c:v>-0.14797092470000001</c:v>
                </c:pt>
                <c:pt idx="13">
                  <c:v>-8.1971277199999998E-2</c:v>
                </c:pt>
                <c:pt idx="14">
                  <c:v>-5.6437328199999991E-2</c:v>
                </c:pt>
                <c:pt idx="15">
                  <c:v>0.45569911880000002</c:v>
                </c:pt>
                <c:pt idx="16">
                  <c:v>0.70639399780000001</c:v>
                </c:pt>
                <c:pt idx="17">
                  <c:v>0.919848322</c:v>
                </c:pt>
                <c:pt idx="18">
                  <c:v>0.98681631599999997</c:v>
                </c:pt>
                <c:pt idx="19">
                  <c:v>0.86557305600000001</c:v>
                </c:pt>
                <c:pt idx="20">
                  <c:v>0.48598855800000001</c:v>
                </c:pt>
                <c:pt idx="21">
                  <c:v>9.7160612000000063E-2</c:v>
                </c:pt>
                <c:pt idx="22">
                  <c:v>-0.23436480099999998</c:v>
                </c:pt>
                <c:pt idx="23">
                  <c:v>-0.3138603352999999</c:v>
                </c:pt>
                <c:pt idx="24">
                  <c:v>-0.21466095609999991</c:v>
                </c:pt>
                <c:pt idx="25">
                  <c:v>-0.32281776349999991</c:v>
                </c:pt>
                <c:pt idx="26">
                  <c:v>-0.15017463179999999</c:v>
                </c:pt>
                <c:pt idx="27">
                  <c:v>0.21226953219999997</c:v>
                </c:pt>
                <c:pt idx="28">
                  <c:v>0.23929533649999996</c:v>
                </c:pt>
                <c:pt idx="29">
                  <c:v>0.32343838429999999</c:v>
                </c:pt>
                <c:pt idx="30">
                  <c:v>0.43611274069999995</c:v>
                </c:pt>
                <c:pt idx="31">
                  <c:v>0.51820590799999999</c:v>
                </c:pt>
                <c:pt idx="32">
                  <c:v>0.16156140699999999</c:v>
                </c:pt>
                <c:pt idx="33">
                  <c:v>0.11422862419999999</c:v>
                </c:pt>
                <c:pt idx="34">
                  <c:v>9.7481144199999994E-2</c:v>
                </c:pt>
                <c:pt idx="35">
                  <c:v>0.1157365092</c:v>
                </c:pt>
                <c:pt idx="36">
                  <c:v>-1.887288240000002E-2</c:v>
                </c:pt>
                <c:pt idx="37">
                  <c:v>0.1914618656</c:v>
                </c:pt>
                <c:pt idx="38">
                  <c:v>0.45747497339999993</c:v>
                </c:pt>
                <c:pt idx="39">
                  <c:v>0.56256694740000002</c:v>
                </c:pt>
                <c:pt idx="40">
                  <c:v>0.70914064139999999</c:v>
                </c:pt>
                <c:pt idx="41">
                  <c:v>0.87874312600000004</c:v>
                </c:pt>
                <c:pt idx="42">
                  <c:v>0.55075132999999998</c:v>
                </c:pt>
                <c:pt idx="43">
                  <c:v>0.3995915069999999</c:v>
                </c:pt>
                <c:pt idx="44">
                  <c:v>0.2280662054</c:v>
                </c:pt>
                <c:pt idx="45">
                  <c:v>-0.12098486360000005</c:v>
                </c:pt>
                <c:pt idx="46">
                  <c:v>-0.26060766620000003</c:v>
                </c:pt>
                <c:pt idx="47">
                  <c:v>1.3342645799999983E-2</c:v>
                </c:pt>
                <c:pt idx="48">
                  <c:v>-0.10361965020000001</c:v>
                </c:pt>
                <c:pt idx="49">
                  <c:v>-0.24401782660000002</c:v>
                </c:pt>
                <c:pt idx="50">
                  <c:v>-0.15938808860000001</c:v>
                </c:pt>
                <c:pt idx="51">
                  <c:v>-0.25386387599999999</c:v>
                </c:pt>
                <c:pt idx="52">
                  <c:v>-0.17031913800000004</c:v>
                </c:pt>
                <c:pt idx="53">
                  <c:v>-1.9061388000000012E-2</c:v>
                </c:pt>
                <c:pt idx="54">
                  <c:v>0.14501862000000001</c:v>
                </c:pt>
                <c:pt idx="55">
                  <c:v>4.2619721999999992E-2</c:v>
                </c:pt>
                <c:pt idx="56">
                  <c:v>2.7120589999999979E-2</c:v>
                </c:pt>
                <c:pt idx="57">
                  <c:v>-4.6343307000000007E-2</c:v>
                </c:pt>
                <c:pt idx="58">
                  <c:v>2.2552921999999986E-2</c:v>
                </c:pt>
                <c:pt idx="59">
                  <c:v>-8.0069820000000461E-3</c:v>
                </c:pt>
                <c:pt idx="60">
                  <c:v>0.17588471529999997</c:v>
                </c:pt>
                <c:pt idx="61">
                  <c:v>0.51311746029999994</c:v>
                </c:pt>
                <c:pt idx="62">
                  <c:v>0.57067461389999985</c:v>
                </c:pt>
                <c:pt idx="63">
                  <c:v>0.46692484390000005</c:v>
                </c:pt>
                <c:pt idx="64">
                  <c:v>0.49618126609999996</c:v>
                </c:pt>
                <c:pt idx="65">
                  <c:v>0.5641679678</c:v>
                </c:pt>
                <c:pt idx="66">
                  <c:v>0.29367453960000001</c:v>
                </c:pt>
                <c:pt idx="67">
                  <c:v>0.23382392120000001</c:v>
                </c:pt>
                <c:pt idx="68">
                  <c:v>0.12653451160000001</c:v>
                </c:pt>
                <c:pt idx="69">
                  <c:v>2.8502079400000001E-2</c:v>
                </c:pt>
                <c:pt idx="70">
                  <c:v>0.16071852939999998</c:v>
                </c:pt>
                <c:pt idx="71">
                  <c:v>0.12572721815999999</c:v>
                </c:pt>
                <c:pt idx="72">
                  <c:v>-1.1184623040000008E-2</c:v>
                </c:pt>
                <c:pt idx="73">
                  <c:v>1.4299568559999986E-2</c:v>
                </c:pt>
                <c:pt idx="74">
                  <c:v>6.3231850960000016E-2</c:v>
                </c:pt>
                <c:pt idx="75">
                  <c:v>-0.18617622104000003</c:v>
                </c:pt>
                <c:pt idx="76">
                  <c:v>-0.12308016183999999</c:v>
                </c:pt>
                <c:pt idx="77">
                  <c:v>0.16198734316000002</c:v>
                </c:pt>
                <c:pt idx="78">
                  <c:v>0.18256038416000001</c:v>
                </c:pt>
                <c:pt idx="79">
                  <c:v>8.5045067760000023E-2</c:v>
                </c:pt>
                <c:pt idx="80">
                  <c:v>-3.1768258239999972E-2</c:v>
                </c:pt>
                <c:pt idx="81">
                  <c:v>4.4730209999999989E-3</c:v>
                </c:pt>
                <c:pt idx="82">
                  <c:v>-0.17978514919999997</c:v>
                </c:pt>
                <c:pt idx="83">
                  <c:v>-0.23238174620000002</c:v>
                </c:pt>
                <c:pt idx="84">
                  <c:v>-0.13071641519999999</c:v>
                </c:pt>
                <c:pt idx="85">
                  <c:v>1.9969545799999999E-2</c:v>
                </c:pt>
                <c:pt idx="86">
                  <c:v>0.1050459128</c:v>
                </c:pt>
                <c:pt idx="87">
                  <c:v>7.9702255599999994E-2</c:v>
                </c:pt>
                <c:pt idx="88">
                  <c:v>0.15424898370000001</c:v>
                </c:pt>
                <c:pt idx="89">
                  <c:v>0.17445172790000002</c:v>
                </c:pt>
                <c:pt idx="90">
                  <c:v>0.1523174719</c:v>
                </c:pt>
                <c:pt idx="91">
                  <c:v>1.8674259130000006E-2</c:v>
                </c:pt>
                <c:pt idx="92">
                  <c:v>-1.5733844699999944E-3</c:v>
                </c:pt>
                <c:pt idx="93">
                  <c:v>-8.9692656570000001E-2</c:v>
                </c:pt>
                <c:pt idx="94">
                  <c:v>-4.8782453769999998E-2</c:v>
                </c:pt>
                <c:pt idx="95">
                  <c:v>2.4558532229999996E-2</c:v>
                </c:pt>
                <c:pt idx="96">
                  <c:v>-5.4293034000000004E-2</c:v>
                </c:pt>
                <c:pt idx="97">
                  <c:v>-6.8805369300000016E-2</c:v>
                </c:pt>
                <c:pt idx="98">
                  <c:v>-0.1812227193</c:v>
                </c:pt>
                <c:pt idx="99">
                  <c:v>-0.19268580320000001</c:v>
                </c:pt>
                <c:pt idx="100">
                  <c:v>-0.18372560919999997</c:v>
                </c:pt>
                <c:pt idx="101">
                  <c:v>0.10300135680000003</c:v>
                </c:pt>
                <c:pt idx="102">
                  <c:v>0.46594940109999994</c:v>
                </c:pt>
                <c:pt idx="103">
                  <c:v>0.66068090030000004</c:v>
                </c:pt>
                <c:pt idx="104">
                  <c:v>0.64123859650000004</c:v>
                </c:pt>
                <c:pt idx="105">
                  <c:v>0.53194506649999995</c:v>
                </c:pt>
                <c:pt idx="106">
                  <c:v>0.35799398650000003</c:v>
                </c:pt>
                <c:pt idx="107">
                  <c:v>0.19482468850000001</c:v>
                </c:pt>
                <c:pt idx="108">
                  <c:v>0.3693985333</c:v>
                </c:pt>
                <c:pt idx="109">
                  <c:v>0.51243504400000006</c:v>
                </c:pt>
                <c:pt idx="110">
                  <c:v>0.60550793299999994</c:v>
                </c:pt>
                <c:pt idx="111">
                  <c:v>1.0302899499999998</c:v>
                </c:pt>
                <c:pt idx="112">
                  <c:v>1.4884186779999999</c:v>
                </c:pt>
                <c:pt idx="113">
                  <c:v>1.789727541</c:v>
                </c:pt>
                <c:pt idx="114">
                  <c:v>1.5376955320000001</c:v>
                </c:pt>
                <c:pt idx="115">
                  <c:v>1.4853645099999999</c:v>
                </c:pt>
                <c:pt idx="116">
                  <c:v>0.96685414400000003</c:v>
                </c:pt>
                <c:pt idx="117">
                  <c:v>0.45179537199999997</c:v>
                </c:pt>
                <c:pt idx="118">
                  <c:v>1.9447299000000019E-2</c:v>
                </c:pt>
                <c:pt idx="119">
                  <c:v>0.10350770746</c:v>
                </c:pt>
                <c:pt idx="120">
                  <c:v>0.15664555546</c:v>
                </c:pt>
                <c:pt idx="121">
                  <c:v>0.22436786745999998</c:v>
                </c:pt>
                <c:pt idx="122">
                  <c:v>0.16177878696</c:v>
                </c:pt>
                <c:pt idx="123">
                  <c:v>0.20104328895999996</c:v>
                </c:pt>
                <c:pt idx="124">
                  <c:v>0.21779481249999999</c:v>
                </c:pt>
                <c:pt idx="125">
                  <c:v>0.13981427149999998</c:v>
                </c:pt>
                <c:pt idx="126">
                  <c:v>-7.7845344500000024E-2</c:v>
                </c:pt>
                <c:pt idx="127">
                  <c:v>-0.29578450600000006</c:v>
                </c:pt>
                <c:pt idx="128">
                  <c:v>-0.3811673216</c:v>
                </c:pt>
                <c:pt idx="129">
                  <c:v>-0.54136034760000007</c:v>
                </c:pt>
                <c:pt idx="130">
                  <c:v>-0.74348402359999999</c:v>
                </c:pt>
                <c:pt idx="131">
                  <c:v>-0.41708346269999996</c:v>
                </c:pt>
                <c:pt idx="132">
                  <c:v>-0.22335531759999999</c:v>
                </c:pt>
                <c:pt idx="133">
                  <c:v>-0.23009967000000003</c:v>
                </c:pt>
                <c:pt idx="134">
                  <c:v>-9.9493215800000007E-2</c:v>
                </c:pt>
                <c:pt idx="135">
                  <c:v>-6.098411480000003E-2</c:v>
                </c:pt>
                <c:pt idx="136">
                  <c:v>-0.22602832270000003</c:v>
                </c:pt>
                <c:pt idx="137">
                  <c:v>-0.139859175</c:v>
                </c:pt>
                <c:pt idx="138">
                  <c:v>-0.17323048000000002</c:v>
                </c:pt>
                <c:pt idx="139">
                  <c:v>-8.7317305200000001E-2</c:v>
                </c:pt>
                <c:pt idx="140">
                  <c:v>0.15163465650000002</c:v>
                </c:pt>
                <c:pt idx="141">
                  <c:v>0.18859569649999997</c:v>
                </c:pt>
                <c:pt idx="142">
                  <c:v>0.34528626270000001</c:v>
                </c:pt>
                <c:pt idx="143">
                  <c:v>0.33445646470000001</c:v>
                </c:pt>
                <c:pt idx="144">
                  <c:v>0.18063160569999998</c:v>
                </c:pt>
                <c:pt idx="145">
                  <c:v>0.13586580899999998</c:v>
                </c:pt>
                <c:pt idx="146">
                  <c:v>0.29550232099999996</c:v>
                </c:pt>
                <c:pt idx="147">
                  <c:v>0.15915451199999997</c:v>
                </c:pt>
                <c:pt idx="148">
                  <c:v>0.67379651399999996</c:v>
                </c:pt>
                <c:pt idx="149">
                  <c:v>0.76809204099999995</c:v>
                </c:pt>
                <c:pt idx="150">
                  <c:v>0.54441696700000008</c:v>
                </c:pt>
                <c:pt idx="151">
                  <c:v>0.43508968899999995</c:v>
                </c:pt>
                <c:pt idx="152">
                  <c:v>0.4032098415</c:v>
                </c:pt>
                <c:pt idx="153">
                  <c:v>-1.56593215E-2</c:v>
                </c:pt>
                <c:pt idx="154">
                  <c:v>-0.10427663849999999</c:v>
                </c:pt>
                <c:pt idx="155">
                  <c:v>0.16568853850000001</c:v>
                </c:pt>
                <c:pt idx="156">
                  <c:v>0.3019651995</c:v>
                </c:pt>
                <c:pt idx="157">
                  <c:v>0.49230192099999998</c:v>
                </c:pt>
                <c:pt idx="158">
                  <c:v>0.76908866399999998</c:v>
                </c:pt>
                <c:pt idx="159">
                  <c:v>1.030818872</c:v>
                </c:pt>
                <c:pt idx="160">
                  <c:v>1.162062258</c:v>
                </c:pt>
                <c:pt idx="161">
                  <c:v>1.199988439</c:v>
                </c:pt>
                <c:pt idx="162">
                  <c:v>0.90428337699999994</c:v>
                </c:pt>
                <c:pt idx="163">
                  <c:v>0.71774669099999999</c:v>
                </c:pt>
                <c:pt idx="164">
                  <c:v>0.68066380500000001</c:v>
                </c:pt>
                <c:pt idx="165">
                  <c:v>0.60120858200000005</c:v>
                </c:pt>
                <c:pt idx="166">
                  <c:v>0.49753415499999998</c:v>
                </c:pt>
                <c:pt idx="167">
                  <c:v>0.48001490099999999</c:v>
                </c:pt>
                <c:pt idx="168">
                  <c:v>0.25492575000000006</c:v>
                </c:pt>
                <c:pt idx="169">
                  <c:v>5.4044250999999988E-2</c:v>
                </c:pt>
                <c:pt idx="170">
                  <c:v>-8.6564105500000016E-2</c:v>
                </c:pt>
                <c:pt idx="171">
                  <c:v>-0.23067356928999999</c:v>
                </c:pt>
                <c:pt idx="172">
                  <c:v>-0.14435819068999997</c:v>
                </c:pt>
                <c:pt idx="173">
                  <c:v>1.4027632310000005E-2</c:v>
                </c:pt>
                <c:pt idx="174">
                  <c:v>1.1298301310000003E-2</c:v>
                </c:pt>
                <c:pt idx="175">
                  <c:v>3.2183671810000002E-2</c:v>
                </c:pt>
                <c:pt idx="176">
                  <c:v>3.7444396599999999E-2</c:v>
                </c:pt>
                <c:pt idx="177">
                  <c:v>3.1185223299999992E-2</c:v>
                </c:pt>
                <c:pt idx="178">
                  <c:v>2.725143299999999E-3</c:v>
                </c:pt>
                <c:pt idx="179">
                  <c:v>-2.3450607000000123E-3</c:v>
                </c:pt>
                <c:pt idx="180">
                  <c:v>7.4400848300000003E-2</c:v>
                </c:pt>
                <c:pt idx="181">
                  <c:v>5.1844328299999985E-2</c:v>
                </c:pt>
                <c:pt idx="182">
                  <c:v>9.195847800000001E-2</c:v>
                </c:pt>
                <c:pt idx="183">
                  <c:v>8.768606100000001E-2</c:v>
                </c:pt>
                <c:pt idx="184">
                  <c:v>2.3337958000000002E-2</c:v>
                </c:pt>
                <c:pt idx="185">
                  <c:v>-0.11196446166</c:v>
                </c:pt>
                <c:pt idx="186">
                  <c:v>-0.11752744466000001</c:v>
                </c:pt>
                <c:pt idx="187">
                  <c:v>-0.19297510756</c:v>
                </c:pt>
                <c:pt idx="188">
                  <c:v>-0.34369525256</c:v>
                </c:pt>
                <c:pt idx="189">
                  <c:v>-0.24689636906000004</c:v>
                </c:pt>
                <c:pt idx="190">
                  <c:v>-0.19523364039999999</c:v>
                </c:pt>
                <c:pt idx="191">
                  <c:v>-7.420605629999999E-2</c:v>
                </c:pt>
                <c:pt idx="192">
                  <c:v>-5.6767362600000003E-2</c:v>
                </c:pt>
                <c:pt idx="193">
                  <c:v>3.0165470699999976E-3</c:v>
                </c:pt>
                <c:pt idx="194">
                  <c:v>-1.2849034630000011E-2</c:v>
                </c:pt>
                <c:pt idx="195">
                  <c:v>-5.9470639030000008E-2</c:v>
                </c:pt>
                <c:pt idx="196">
                  <c:v>-0.12990203803</c:v>
                </c:pt>
                <c:pt idx="197">
                  <c:v>-0.12700624793000001</c:v>
                </c:pt>
                <c:pt idx="198">
                  <c:v>-0.19252932859999999</c:v>
                </c:pt>
                <c:pt idx="199">
                  <c:v>-0.26614930139999998</c:v>
                </c:pt>
                <c:pt idx="200">
                  <c:v>-0.32364713299999998</c:v>
                </c:pt>
                <c:pt idx="201">
                  <c:v>-0.35477606509999993</c:v>
                </c:pt>
                <c:pt idx="202">
                  <c:v>-0.42587664799999991</c:v>
                </c:pt>
                <c:pt idx="203">
                  <c:v>-0.35367924289999997</c:v>
                </c:pt>
                <c:pt idx="204">
                  <c:v>-9.1821267900000031E-2</c:v>
                </c:pt>
                <c:pt idx="205">
                  <c:v>0.11100968009999998</c:v>
                </c:pt>
                <c:pt idx="206">
                  <c:v>0.12788594609999998</c:v>
                </c:pt>
                <c:pt idx="207">
                  <c:v>0.1578349781</c:v>
                </c:pt>
                <c:pt idx="208">
                  <c:v>8.7884989999999968E-2</c:v>
                </c:pt>
                <c:pt idx="209">
                  <c:v>-0.12599439200000001</c:v>
                </c:pt>
                <c:pt idx="210">
                  <c:v>-0.329813091</c:v>
                </c:pt>
                <c:pt idx="211">
                  <c:v>-0.32616188499999998</c:v>
                </c:pt>
                <c:pt idx="212">
                  <c:v>-0.36599498800000002</c:v>
                </c:pt>
                <c:pt idx="213">
                  <c:v>-0.25264896560000005</c:v>
                </c:pt>
                <c:pt idx="214">
                  <c:v>-0.11377873959999998</c:v>
                </c:pt>
                <c:pt idx="215">
                  <c:v>-0.1152694066</c:v>
                </c:pt>
                <c:pt idx="216">
                  <c:v>-0.13531493860000002</c:v>
                </c:pt>
                <c:pt idx="217">
                  <c:v>-7.7140845799999996E-2</c:v>
                </c:pt>
                <c:pt idx="218">
                  <c:v>-0.11362977240000001</c:v>
                </c:pt>
                <c:pt idx="219">
                  <c:v>-0.1577849684</c:v>
                </c:pt>
                <c:pt idx="220">
                  <c:v>-0.14882383639999999</c:v>
                </c:pt>
                <c:pt idx="221">
                  <c:v>-0.2444895624</c:v>
                </c:pt>
                <c:pt idx="222">
                  <c:v>-0.20541253629999998</c:v>
                </c:pt>
                <c:pt idx="223">
                  <c:v>-0.39372852210000003</c:v>
                </c:pt>
                <c:pt idx="224">
                  <c:v>-0.43669256649999999</c:v>
                </c:pt>
                <c:pt idx="225">
                  <c:v>-0.47604653650000001</c:v>
                </c:pt>
                <c:pt idx="226">
                  <c:v>-0.38644549650000004</c:v>
                </c:pt>
                <c:pt idx="227">
                  <c:v>-0.56015015639999999</c:v>
                </c:pt>
                <c:pt idx="228">
                  <c:v>-0.57662291040000002</c:v>
                </c:pt>
                <c:pt idx="229">
                  <c:v>-0.54841514649999989</c:v>
                </c:pt>
                <c:pt idx="230">
                  <c:v>-0.42703476063000007</c:v>
                </c:pt>
                <c:pt idx="231">
                  <c:v>-0.58699801762999992</c:v>
                </c:pt>
                <c:pt idx="232">
                  <c:v>-0.49386215063000005</c:v>
                </c:pt>
                <c:pt idx="233">
                  <c:v>-0.28054275962999997</c:v>
                </c:pt>
                <c:pt idx="234">
                  <c:v>-0.50234987713000001</c:v>
                </c:pt>
                <c:pt idx="235">
                  <c:v>-0.66706570200000004</c:v>
                </c:pt>
                <c:pt idx="236">
                  <c:v>-0.64503812300000007</c:v>
                </c:pt>
                <c:pt idx="237">
                  <c:v>-0.58381803399999999</c:v>
                </c:pt>
                <c:pt idx="238">
                  <c:v>-0.49515544700000003</c:v>
                </c:pt>
                <c:pt idx="239">
                  <c:v>-0.58054042800000005</c:v>
                </c:pt>
                <c:pt idx="240">
                  <c:v>-0.60744456800000002</c:v>
                </c:pt>
                <c:pt idx="241">
                  <c:v>-0.36045344200000001</c:v>
                </c:pt>
                <c:pt idx="242">
                  <c:v>-0.35186232500000003</c:v>
                </c:pt>
                <c:pt idx="243">
                  <c:v>-0.61810499900000004</c:v>
                </c:pt>
                <c:pt idx="244">
                  <c:v>-0.41820587299999995</c:v>
                </c:pt>
                <c:pt idx="245">
                  <c:v>-0.27381152419999999</c:v>
                </c:pt>
                <c:pt idx="246">
                  <c:v>-0.28932897529000001</c:v>
                </c:pt>
                <c:pt idx="247">
                  <c:v>-0.34995397384000004</c:v>
                </c:pt>
                <c:pt idx="248">
                  <c:v>-0.26355685384000005</c:v>
                </c:pt>
                <c:pt idx="249">
                  <c:v>-0.10860593184000003</c:v>
                </c:pt>
                <c:pt idx="250">
                  <c:v>-0.21568882864</c:v>
                </c:pt>
                <c:pt idx="251">
                  <c:v>-0.12363263655000005</c:v>
                </c:pt>
                <c:pt idx="252">
                  <c:v>1.3640091999999982E-2</c:v>
                </c:pt>
                <c:pt idx="253">
                  <c:v>7.8577707999999996E-2</c:v>
                </c:pt>
                <c:pt idx="254">
                  <c:v>8.6733436999999997E-2</c:v>
                </c:pt>
                <c:pt idx="255">
                  <c:v>0.160641319</c:v>
                </c:pt>
                <c:pt idx="256">
                  <c:v>-6.8101378999999976E-2</c:v>
                </c:pt>
                <c:pt idx="257">
                  <c:v>-0.20737314099999998</c:v>
                </c:pt>
                <c:pt idx="258">
                  <c:v>-0.28223326399999998</c:v>
                </c:pt>
                <c:pt idx="259">
                  <c:v>-0.54695581699999996</c:v>
                </c:pt>
                <c:pt idx="260">
                  <c:v>-0.64950623399999985</c:v>
                </c:pt>
                <c:pt idx="261">
                  <c:v>-0.65910950499999998</c:v>
                </c:pt>
                <c:pt idx="262">
                  <c:v>-0.60911574646</c:v>
                </c:pt>
                <c:pt idx="263">
                  <c:v>-0.59923327246000002</c:v>
                </c:pt>
                <c:pt idx="264">
                  <c:v>-0.41071566246000002</c:v>
                </c:pt>
                <c:pt idx="265">
                  <c:v>-0.26391894746</c:v>
                </c:pt>
                <c:pt idx="266">
                  <c:v>-0.24645602246000001</c:v>
                </c:pt>
                <c:pt idx="267">
                  <c:v>-3.5650416999999976E-2</c:v>
                </c:pt>
                <c:pt idx="268">
                  <c:v>3.5303558700000029E-2</c:v>
                </c:pt>
                <c:pt idx="269">
                  <c:v>-0.18233887730000001</c:v>
                </c:pt>
                <c:pt idx="270">
                  <c:v>-0.29553281929999997</c:v>
                </c:pt>
                <c:pt idx="271">
                  <c:v>-0.6256697712999999</c:v>
                </c:pt>
                <c:pt idx="272">
                  <c:v>-1.1755300612999999</c:v>
                </c:pt>
                <c:pt idx="273">
                  <c:v>-1.4060783840000002</c:v>
                </c:pt>
                <c:pt idx="274">
                  <c:v>-1.3860080020000001</c:v>
                </c:pt>
                <c:pt idx="275">
                  <c:v>-1.2999273280000001</c:v>
                </c:pt>
                <c:pt idx="276">
                  <c:v>-0.99566625500000006</c:v>
                </c:pt>
                <c:pt idx="277">
                  <c:v>-0.86090382499999996</c:v>
                </c:pt>
                <c:pt idx="278">
                  <c:v>-0.92749283500000002</c:v>
                </c:pt>
                <c:pt idx="279">
                  <c:v>-1.0066121049999999</c:v>
                </c:pt>
                <c:pt idx="280">
                  <c:v>-1.0650745194</c:v>
                </c:pt>
                <c:pt idx="281">
                  <c:v>-0.97716504139999993</c:v>
                </c:pt>
                <c:pt idx="282">
                  <c:v>-0.81849672740000001</c:v>
                </c:pt>
                <c:pt idx="283">
                  <c:v>-0.58696138340000004</c:v>
                </c:pt>
                <c:pt idx="284">
                  <c:v>-0.39107937440000001</c:v>
                </c:pt>
                <c:pt idx="285">
                  <c:v>-0.294347896</c:v>
                </c:pt>
                <c:pt idx="286">
                  <c:v>-0.40717025700000004</c:v>
                </c:pt>
                <c:pt idx="287">
                  <c:v>-0.26198613600000004</c:v>
                </c:pt>
                <c:pt idx="288">
                  <c:v>-0.20508836000000005</c:v>
                </c:pt>
                <c:pt idx="289">
                  <c:v>9.279817000000001E-3</c:v>
                </c:pt>
                <c:pt idx="290">
                  <c:v>-3.6608369000000009E-2</c:v>
                </c:pt>
                <c:pt idx="291">
                  <c:v>7.3779811000000001E-2</c:v>
                </c:pt>
                <c:pt idx="292">
                  <c:v>-9.8977903999999992E-2</c:v>
                </c:pt>
                <c:pt idx="293">
                  <c:v>-0.11884818799999999</c:v>
                </c:pt>
                <c:pt idx="294">
                  <c:v>-0.36800412999999998</c:v>
                </c:pt>
                <c:pt idx="295">
                  <c:v>-0.29080644630000002</c:v>
                </c:pt>
                <c:pt idx="296">
                  <c:v>-0.37302522829999996</c:v>
                </c:pt>
                <c:pt idx="297">
                  <c:v>-0.30942773870000001</c:v>
                </c:pt>
                <c:pt idx="298">
                  <c:v>-0.28386522049999996</c:v>
                </c:pt>
                <c:pt idx="299">
                  <c:v>-0.20211268750000003</c:v>
                </c:pt>
                <c:pt idx="300">
                  <c:v>-0.29315565220000001</c:v>
                </c:pt>
                <c:pt idx="301">
                  <c:v>-0.22069004339999995</c:v>
                </c:pt>
                <c:pt idx="302">
                  <c:v>-0.1768981537</c:v>
                </c:pt>
                <c:pt idx="303">
                  <c:v>-0.174511692</c:v>
                </c:pt>
                <c:pt idx="304">
                  <c:v>-0.24362835499999996</c:v>
                </c:pt>
                <c:pt idx="305">
                  <c:v>-4.7833843000000001E-2</c:v>
                </c:pt>
                <c:pt idx="306">
                  <c:v>-3.1840603799999999E-2</c:v>
                </c:pt>
                <c:pt idx="307">
                  <c:v>2.8547966899999989E-2</c:v>
                </c:pt>
                <c:pt idx="308">
                  <c:v>5.8028257999999999E-2</c:v>
                </c:pt>
                <c:pt idx="309">
                  <c:v>0.17327285808099996</c:v>
                </c:pt>
                <c:pt idx="310">
                  <c:v>2.2863555080999999E-2</c:v>
                </c:pt>
                <c:pt idx="311">
                  <c:v>6.5339229080999997E-2</c:v>
                </c:pt>
                <c:pt idx="312">
                  <c:v>0.10500900708099999</c:v>
                </c:pt>
                <c:pt idx="313">
                  <c:v>0.20139043208099999</c:v>
                </c:pt>
                <c:pt idx="314">
                  <c:v>0.23776415680000001</c:v>
                </c:pt>
                <c:pt idx="315">
                  <c:v>0.39335288080000003</c:v>
                </c:pt>
                <c:pt idx="316">
                  <c:v>0.50180696180000006</c:v>
                </c:pt>
                <c:pt idx="317">
                  <c:v>0.32383535879999997</c:v>
                </c:pt>
                <c:pt idx="318">
                  <c:v>0.20459741690000005</c:v>
                </c:pt>
                <c:pt idx="319">
                  <c:v>0.29007798109999994</c:v>
                </c:pt>
                <c:pt idx="320">
                  <c:v>0.36220859910000003</c:v>
                </c:pt>
                <c:pt idx="321">
                  <c:v>0.37032400409999999</c:v>
                </c:pt>
                <c:pt idx="322">
                  <c:v>0.3233326191</c:v>
                </c:pt>
                <c:pt idx="323">
                  <c:v>0.38197319100000005</c:v>
                </c:pt>
                <c:pt idx="324">
                  <c:v>0.3270268301</c:v>
                </c:pt>
                <c:pt idx="325">
                  <c:v>0.21227016309999999</c:v>
                </c:pt>
                <c:pt idx="326">
                  <c:v>6.3390496099999999E-2</c:v>
                </c:pt>
                <c:pt idx="327">
                  <c:v>5.8399597099999999E-2</c:v>
                </c:pt>
                <c:pt idx="328">
                  <c:v>4.035149499999985E-3</c:v>
                </c:pt>
                <c:pt idx="329">
                  <c:v>-0.10020229160000001</c:v>
                </c:pt>
                <c:pt idx="330">
                  <c:v>-0.17408949640999999</c:v>
                </c:pt>
                <c:pt idx="331">
                  <c:v>-0.34364313241</c:v>
                </c:pt>
                <c:pt idx="332">
                  <c:v>-0.30672873740999995</c:v>
                </c:pt>
                <c:pt idx="333">
                  <c:v>-0.37506870480999999</c:v>
                </c:pt>
                <c:pt idx="334">
                  <c:v>-0.44476753080999998</c:v>
                </c:pt>
                <c:pt idx="335">
                  <c:v>-0.51922927200000002</c:v>
                </c:pt>
                <c:pt idx="336">
                  <c:v>-0.43901846700000002</c:v>
                </c:pt>
                <c:pt idx="337">
                  <c:v>-0.43021563340000002</c:v>
                </c:pt>
                <c:pt idx="338">
                  <c:v>-0.41908320540000005</c:v>
                </c:pt>
                <c:pt idx="339">
                  <c:v>-0.36424004440000002</c:v>
                </c:pt>
                <c:pt idx="340">
                  <c:v>-0.42932529840000005</c:v>
                </c:pt>
                <c:pt idx="341">
                  <c:v>-0.43807894340000003</c:v>
                </c:pt>
                <c:pt idx="342">
                  <c:v>-0.40602865480000006</c:v>
                </c:pt>
                <c:pt idx="343">
                  <c:v>-0.35400555929999999</c:v>
                </c:pt>
                <c:pt idx="344">
                  <c:v>-0.35794376480000001</c:v>
                </c:pt>
                <c:pt idx="345">
                  <c:v>-0.18389706280000001</c:v>
                </c:pt>
                <c:pt idx="346">
                  <c:v>-7.0409540800000017E-2</c:v>
                </c:pt>
                <c:pt idx="347">
                  <c:v>-7.9633277000000002E-2</c:v>
                </c:pt>
                <c:pt idx="348">
                  <c:v>-0.24853059149999995</c:v>
                </c:pt>
                <c:pt idx="349">
                  <c:v>-0.26299130599999998</c:v>
                </c:pt>
                <c:pt idx="350">
                  <c:v>-0.40116423699999998</c:v>
                </c:pt>
                <c:pt idx="351">
                  <c:v>-0.51835501900000003</c:v>
                </c:pt>
                <c:pt idx="352">
                  <c:v>-0.57358034899999999</c:v>
                </c:pt>
                <c:pt idx="353">
                  <c:v>-0.37321805899999999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42-4FE4-B479-0280F561F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9124688"/>
        <c:axId val="1970760752"/>
      </c:lineChart>
      <c:dateAx>
        <c:axId val="1099124688"/>
        <c:scaling>
          <c:orientation val="minMax"/>
          <c:max val="43556"/>
          <c:min val="32509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0760752"/>
        <c:crosses val="autoZero"/>
        <c:auto val="1"/>
        <c:lblOffset val="100"/>
        <c:baseTimeUnit val="months"/>
        <c:majorUnit val="36"/>
        <c:minorUnit val="12"/>
        <c:minorTimeUnit val="months"/>
      </c:dateAx>
      <c:valAx>
        <c:axId val="1970760752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124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618560003943169E-2"/>
                  <c:y val="0.37553510630448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800" baseline="0">
                        <a:solidFill>
                          <a:schemeClr val="tx1"/>
                        </a:solidFill>
                      </a:rPr>
                      <a:t>DFCI1 =  - 0.008 + </a:t>
                    </a:r>
                    <a:r>
                      <a:rPr lang="en-US" sz="1800" b="0" i="0" u="none" strike="noStrike" baseline="0">
                        <a:solidFill>
                          <a:schemeClr val="tx1"/>
                        </a:solidFill>
                        <a:effectLst/>
                      </a:rPr>
                      <a:t>0.37 x GFCI</a:t>
                    </a:r>
                    <a:br>
                      <a:rPr lang="en-US" sz="1800" baseline="0">
                        <a:solidFill>
                          <a:schemeClr val="tx1"/>
                        </a:solidFill>
                      </a:rPr>
                    </a:br>
                    <a:r>
                      <a:rPr lang="en-US" sz="1800" baseline="0">
                        <a:solidFill>
                          <a:schemeClr val="tx1"/>
                        </a:solidFill>
                      </a:rPr>
                      <a:t>R² = 0.74</a:t>
                    </a:r>
                    <a:endParaRPr lang="en-US" sz="1800">
                      <a:solidFill>
                        <a:schemeClr val="tx1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'Figure2 data'!$C$12:$C$365</c:f>
              <c:numCache>
                <c:formatCode>General</c:formatCode>
                <c:ptCount val="354"/>
                <c:pt idx="0">
                  <c:v>0.19450975380000002</c:v>
                </c:pt>
                <c:pt idx="1">
                  <c:v>0.10236545000000001</c:v>
                </c:pt>
                <c:pt idx="2">
                  <c:v>-0.23684684199999997</c:v>
                </c:pt>
                <c:pt idx="3">
                  <c:v>-1.0717067019999997</c:v>
                </c:pt>
                <c:pt idx="4">
                  <c:v>-1.9785359679999999</c:v>
                </c:pt>
                <c:pt idx="5">
                  <c:v>-2.2415889600000001</c:v>
                </c:pt>
                <c:pt idx="6">
                  <c:v>-1.2418277999999998</c:v>
                </c:pt>
                <c:pt idx="7">
                  <c:v>-0.55752840000000015</c:v>
                </c:pt>
                <c:pt idx="8">
                  <c:v>0.14272041000000002</c:v>
                </c:pt>
                <c:pt idx="9">
                  <c:v>1.35554361</c:v>
                </c:pt>
                <c:pt idx="10">
                  <c:v>2.6202958099999996</c:v>
                </c:pt>
                <c:pt idx="11">
                  <c:v>2.2077673299999998</c:v>
                </c:pt>
                <c:pt idx="12">
                  <c:v>2.5102923499999994</c:v>
                </c:pt>
                <c:pt idx="13">
                  <c:v>2.2917349680000001</c:v>
                </c:pt>
                <c:pt idx="14">
                  <c:v>1.552610348</c:v>
                </c:pt>
                <c:pt idx="15">
                  <c:v>0.36227212799999997</c:v>
                </c:pt>
                <c:pt idx="16">
                  <c:v>1.464177048</c:v>
                </c:pt>
                <c:pt idx="17">
                  <c:v>1.7378222879999998</c:v>
                </c:pt>
                <c:pt idx="18">
                  <c:v>2.3847448999999998</c:v>
                </c:pt>
                <c:pt idx="19">
                  <c:v>3.0328356200000002</c:v>
                </c:pt>
                <c:pt idx="20">
                  <c:v>2.8948529599999997</c:v>
                </c:pt>
                <c:pt idx="21">
                  <c:v>1.4615568060000002</c:v>
                </c:pt>
                <c:pt idx="22">
                  <c:v>-0.30137123399999988</c:v>
                </c:pt>
                <c:pt idx="23">
                  <c:v>-1.1986853539999998</c:v>
                </c:pt>
                <c:pt idx="24">
                  <c:v>-1.5760319859999998</c:v>
                </c:pt>
                <c:pt idx="25">
                  <c:v>-1.5925245459999999</c:v>
                </c:pt>
                <c:pt idx="26">
                  <c:v>-2.3784913320000003</c:v>
                </c:pt>
                <c:pt idx="27">
                  <c:v>-1.5062589020000001</c:v>
                </c:pt>
                <c:pt idx="28">
                  <c:v>-0.85318812199999994</c:v>
                </c:pt>
                <c:pt idx="29">
                  <c:v>-1.6813666900000002</c:v>
                </c:pt>
                <c:pt idx="30">
                  <c:v>-1.8233675499999999</c:v>
                </c:pt>
                <c:pt idx="31">
                  <c:v>-1.333992606</c:v>
                </c:pt>
                <c:pt idx="32">
                  <c:v>-0.73126619600000009</c:v>
                </c:pt>
                <c:pt idx="33">
                  <c:v>-1.7827871160000002</c:v>
                </c:pt>
                <c:pt idx="34">
                  <c:v>-1.5485137359999999</c:v>
                </c:pt>
                <c:pt idx="35">
                  <c:v>-1.2035039160000001</c:v>
                </c:pt>
                <c:pt idx="36">
                  <c:v>-0.98202479799999998</c:v>
                </c:pt>
                <c:pt idx="37">
                  <c:v>-1.861189878</c:v>
                </c:pt>
                <c:pt idx="38">
                  <c:v>-1.127346932</c:v>
                </c:pt>
                <c:pt idx="39">
                  <c:v>-0.26672011200000001</c:v>
                </c:pt>
                <c:pt idx="40">
                  <c:v>-8.1931520000000008E-2</c:v>
                </c:pt>
                <c:pt idx="41">
                  <c:v>-0.34244418200000004</c:v>
                </c:pt>
                <c:pt idx="42">
                  <c:v>0.12241488399999997</c:v>
                </c:pt>
                <c:pt idx="43">
                  <c:v>-0.38774690200000006</c:v>
                </c:pt>
                <c:pt idx="44">
                  <c:v>-1.0701820019999999</c:v>
                </c:pt>
                <c:pt idx="45">
                  <c:v>-1.316322174</c:v>
                </c:pt>
                <c:pt idx="46">
                  <c:v>-1.7724503140000003</c:v>
                </c:pt>
                <c:pt idx="47">
                  <c:v>-2.5846311200000001</c:v>
                </c:pt>
                <c:pt idx="48">
                  <c:v>-2.7758438600000002</c:v>
                </c:pt>
                <c:pt idx="49">
                  <c:v>-3.1491538599999997</c:v>
                </c:pt>
                <c:pt idx="50">
                  <c:v>-3.54579004</c:v>
                </c:pt>
                <c:pt idx="51">
                  <c:v>-3.5291832399999996</c:v>
                </c:pt>
                <c:pt idx="52">
                  <c:v>-3.3740765600000002</c:v>
                </c:pt>
                <c:pt idx="53">
                  <c:v>-2.5911708160000004</c:v>
                </c:pt>
                <c:pt idx="54">
                  <c:v>-2.2491209360000002</c:v>
                </c:pt>
                <c:pt idx="55">
                  <c:v>-1.5319438223600002</c:v>
                </c:pt>
                <c:pt idx="56">
                  <c:v>-1.4514608623599998</c:v>
                </c:pt>
                <c:pt idx="57">
                  <c:v>-1.2707030423599999</c:v>
                </c:pt>
                <c:pt idx="58">
                  <c:v>-1.3256845843599998</c:v>
                </c:pt>
                <c:pt idx="59">
                  <c:v>-0.54728170436000001</c:v>
                </c:pt>
                <c:pt idx="60">
                  <c:v>-0.55918572099999997</c:v>
                </c:pt>
                <c:pt idx="61">
                  <c:v>1.7183898999999992E-2</c:v>
                </c:pt>
                <c:pt idx="62">
                  <c:v>0.84044253899999999</c:v>
                </c:pt>
                <c:pt idx="63">
                  <c:v>0.74708840099999996</c:v>
                </c:pt>
                <c:pt idx="64">
                  <c:v>0.11588544100000001</c:v>
                </c:pt>
                <c:pt idx="65">
                  <c:v>0.35291736400000001</c:v>
                </c:pt>
                <c:pt idx="66">
                  <c:v>0.55083418399999995</c:v>
                </c:pt>
                <c:pt idx="67">
                  <c:v>-0.25058773600000001</c:v>
                </c:pt>
                <c:pt idx="68">
                  <c:v>-0.39727364999999998</c:v>
                </c:pt>
                <c:pt idx="69">
                  <c:v>-0.154477908</c:v>
                </c:pt>
                <c:pt idx="70">
                  <c:v>-0.72071724800000003</c:v>
                </c:pt>
                <c:pt idx="71">
                  <c:v>-0.64834222799999996</c:v>
                </c:pt>
                <c:pt idx="72">
                  <c:v>-0.59776140799999999</c:v>
                </c:pt>
                <c:pt idx="73">
                  <c:v>-1.3060074580000001</c:v>
                </c:pt>
                <c:pt idx="74">
                  <c:v>-1.7615695600000003</c:v>
                </c:pt>
                <c:pt idx="75">
                  <c:v>-2.0452373599999998</c:v>
                </c:pt>
                <c:pt idx="76">
                  <c:v>-3.0242624600000001</c:v>
                </c:pt>
                <c:pt idx="77">
                  <c:v>-3.2864646399999997</c:v>
                </c:pt>
                <c:pt idx="78">
                  <c:v>-2.5323313700000001</c:v>
                </c:pt>
                <c:pt idx="79">
                  <c:v>-2.6556119899999997</c:v>
                </c:pt>
                <c:pt idx="80">
                  <c:v>-2.6220976899999999</c:v>
                </c:pt>
                <c:pt idx="81">
                  <c:v>-2.6024250699999998</c:v>
                </c:pt>
                <c:pt idx="82">
                  <c:v>-2.47745601</c:v>
                </c:pt>
                <c:pt idx="83">
                  <c:v>-2.5536943440000002</c:v>
                </c:pt>
                <c:pt idx="84">
                  <c:v>-2.5026791040000003</c:v>
                </c:pt>
                <c:pt idx="85">
                  <c:v>-2.4100978639999999</c:v>
                </c:pt>
                <c:pt idx="86">
                  <c:v>-2.2639463639999997</c:v>
                </c:pt>
                <c:pt idx="87">
                  <c:v>-1.877846516</c:v>
                </c:pt>
                <c:pt idx="88">
                  <c:v>-2.0874666720000001</c:v>
                </c:pt>
                <c:pt idx="89">
                  <c:v>-2.0388396920000003</c:v>
                </c:pt>
                <c:pt idx="90">
                  <c:v>-1.9285909919999997</c:v>
                </c:pt>
                <c:pt idx="91">
                  <c:v>-1.888062412</c:v>
                </c:pt>
                <c:pt idx="92">
                  <c:v>-2.2603409399999999</c:v>
                </c:pt>
                <c:pt idx="93">
                  <c:v>-2.3209477999999999</c:v>
                </c:pt>
                <c:pt idx="94">
                  <c:v>-2.4521389600000001</c:v>
                </c:pt>
                <c:pt idx="95">
                  <c:v>-2.0166487559999999</c:v>
                </c:pt>
                <c:pt idx="96">
                  <c:v>-1.5996241699999998</c:v>
                </c:pt>
                <c:pt idx="97">
                  <c:v>-1.63334461</c:v>
                </c:pt>
                <c:pt idx="98">
                  <c:v>-1.4906732700000001</c:v>
                </c:pt>
                <c:pt idx="99">
                  <c:v>-1.08473419</c:v>
                </c:pt>
                <c:pt idx="100">
                  <c:v>-0.6799976940000001</c:v>
                </c:pt>
                <c:pt idx="101">
                  <c:v>-0.6634308000000001</c:v>
                </c:pt>
                <c:pt idx="102">
                  <c:v>1.967535999999992E-2</c:v>
                </c:pt>
                <c:pt idx="103">
                  <c:v>1.1080367199999999</c:v>
                </c:pt>
                <c:pt idx="104">
                  <c:v>1.2439516959999999</c:v>
                </c:pt>
                <c:pt idx="105">
                  <c:v>0.48523087599999998</c:v>
                </c:pt>
                <c:pt idx="106">
                  <c:v>-0.21561628400000013</c:v>
                </c:pt>
                <c:pt idx="107">
                  <c:v>-0.9770170239999999</c:v>
                </c:pt>
                <c:pt idx="108">
                  <c:v>-1.746775693</c:v>
                </c:pt>
                <c:pt idx="109">
                  <c:v>-1.4740793649999997</c:v>
                </c:pt>
                <c:pt idx="110">
                  <c:v>-0.80709880499999964</c:v>
                </c:pt>
                <c:pt idx="111">
                  <c:v>-0.37726788499999997</c:v>
                </c:pt>
                <c:pt idx="112">
                  <c:v>1.4740597750000002</c:v>
                </c:pt>
                <c:pt idx="113">
                  <c:v>3.4831924839999999</c:v>
                </c:pt>
                <c:pt idx="114">
                  <c:v>5.1555156800000006</c:v>
                </c:pt>
                <c:pt idx="115">
                  <c:v>4.1990966800000002</c:v>
                </c:pt>
                <c:pt idx="116">
                  <c:v>4.690092653999999</c:v>
                </c:pt>
                <c:pt idx="117">
                  <c:v>3.3793354098000004</c:v>
                </c:pt>
                <c:pt idx="118">
                  <c:v>1.3740110228</c:v>
                </c:pt>
                <c:pt idx="119">
                  <c:v>-0.62719707719999995</c:v>
                </c:pt>
                <c:pt idx="120">
                  <c:v>-0.3890202572</c:v>
                </c:pt>
                <c:pt idx="121">
                  <c:v>-0.45721679320000003</c:v>
                </c:pt>
                <c:pt idx="122">
                  <c:v>-0.44309950480000004</c:v>
                </c:pt>
                <c:pt idx="123">
                  <c:v>-0.21571201779999999</c:v>
                </c:pt>
                <c:pt idx="124">
                  <c:v>0.63488126220000007</c:v>
                </c:pt>
                <c:pt idx="125">
                  <c:v>1.4015275422</c:v>
                </c:pt>
                <c:pt idx="126">
                  <c:v>1.9075213042000001</c:v>
                </c:pt>
                <c:pt idx="127">
                  <c:v>1.6702650600000002</c:v>
                </c:pt>
                <c:pt idx="128">
                  <c:v>1.2761108780000001</c:v>
                </c:pt>
                <c:pt idx="129">
                  <c:v>1.0619344980000001</c:v>
                </c:pt>
                <c:pt idx="130">
                  <c:v>0.813899492</c:v>
                </c:pt>
                <c:pt idx="131">
                  <c:v>0.45742499200000009</c:v>
                </c:pt>
                <c:pt idx="132">
                  <c:v>1.6947432720000002</c:v>
                </c:pt>
                <c:pt idx="133">
                  <c:v>2.4655784940000003</c:v>
                </c:pt>
                <c:pt idx="134">
                  <c:v>2.186889544</c:v>
                </c:pt>
                <c:pt idx="135">
                  <c:v>2.1058174040000006</c:v>
                </c:pt>
                <c:pt idx="136">
                  <c:v>2.0768412440000001</c:v>
                </c:pt>
                <c:pt idx="137">
                  <c:v>1.547394884</c:v>
                </c:pt>
                <c:pt idx="138">
                  <c:v>1.543267524</c:v>
                </c:pt>
                <c:pt idx="139">
                  <c:v>1.3844047588000001</c:v>
                </c:pt>
                <c:pt idx="140">
                  <c:v>1.8591299647999999</c:v>
                </c:pt>
                <c:pt idx="141">
                  <c:v>2.0691126648</c:v>
                </c:pt>
                <c:pt idx="142">
                  <c:v>1.7558831328</c:v>
                </c:pt>
                <c:pt idx="143">
                  <c:v>2.4252843928000001</c:v>
                </c:pt>
                <c:pt idx="144">
                  <c:v>2.5135928839999999</c:v>
                </c:pt>
                <c:pt idx="145">
                  <c:v>1.489926844</c:v>
                </c:pt>
                <c:pt idx="146">
                  <c:v>1.2070387679999999</c:v>
                </c:pt>
                <c:pt idx="147">
                  <c:v>1.2286841240000002</c:v>
                </c:pt>
                <c:pt idx="148">
                  <c:v>-0.24298249599999999</c:v>
                </c:pt>
                <c:pt idx="149">
                  <c:v>1.7725380479999999</c:v>
                </c:pt>
                <c:pt idx="150">
                  <c:v>1.9649771279999999</c:v>
                </c:pt>
                <c:pt idx="151">
                  <c:v>1.430060404</c:v>
                </c:pt>
                <c:pt idx="152">
                  <c:v>1.5418460599999999</c:v>
                </c:pt>
                <c:pt idx="153">
                  <c:v>2.0057987600000002</c:v>
                </c:pt>
                <c:pt idx="154">
                  <c:v>0.30426468000000001</c:v>
                </c:pt>
                <c:pt idx="155">
                  <c:v>-0.10756889999999997</c:v>
                </c:pt>
                <c:pt idx="156">
                  <c:v>0.40238377600000003</c:v>
                </c:pt>
                <c:pt idx="157">
                  <c:v>0.37423377599999996</c:v>
                </c:pt>
                <c:pt idx="158">
                  <c:v>1.278518676</c:v>
                </c:pt>
                <c:pt idx="159">
                  <c:v>2.8029866160000001</c:v>
                </c:pt>
                <c:pt idx="160">
                  <c:v>4.6213924359999989</c:v>
                </c:pt>
                <c:pt idx="161">
                  <c:v>6.0628623399999997</c:v>
                </c:pt>
                <c:pt idx="162">
                  <c:v>6.9811722000000005</c:v>
                </c:pt>
                <c:pt idx="163">
                  <c:v>5.689352714</c:v>
                </c:pt>
                <c:pt idx="164">
                  <c:v>4.3233826339999997</c:v>
                </c:pt>
                <c:pt idx="165">
                  <c:v>3.6176417140000003</c:v>
                </c:pt>
                <c:pt idx="166">
                  <c:v>2.8274169140000001</c:v>
                </c:pt>
                <c:pt idx="167">
                  <c:v>2.6145653740000001</c:v>
                </c:pt>
                <c:pt idx="168">
                  <c:v>2.3702586400000003</c:v>
                </c:pt>
                <c:pt idx="169">
                  <c:v>1.2640091999999996</c:v>
                </c:pt>
                <c:pt idx="170">
                  <c:v>-0.16497840000000022</c:v>
                </c:pt>
                <c:pt idx="171">
                  <c:v>-1.21913008</c:v>
                </c:pt>
                <c:pt idx="172">
                  <c:v>-2.2270051340000001</c:v>
                </c:pt>
                <c:pt idx="173">
                  <c:v>-1.9030993139999999</c:v>
                </c:pt>
                <c:pt idx="174">
                  <c:v>-1.2701903300000001</c:v>
                </c:pt>
                <c:pt idx="175">
                  <c:v>-0.36899702600000001</c:v>
                </c:pt>
                <c:pt idx="176">
                  <c:v>-0.65278394599999989</c:v>
                </c:pt>
                <c:pt idx="177">
                  <c:v>-1.3917037319999999</c:v>
                </c:pt>
                <c:pt idx="178">
                  <c:v>-1.7060629519999999</c:v>
                </c:pt>
                <c:pt idx="179">
                  <c:v>-1.6216260340000002</c:v>
                </c:pt>
                <c:pt idx="180">
                  <c:v>-1.7338260980000002</c:v>
                </c:pt>
                <c:pt idx="181">
                  <c:v>-0.79476765799999993</c:v>
                </c:pt>
                <c:pt idx="182">
                  <c:v>-0.426168518</c:v>
                </c:pt>
                <c:pt idx="183">
                  <c:v>-0.12871820999999997</c:v>
                </c:pt>
                <c:pt idx="184">
                  <c:v>-0.45156560000000001</c:v>
                </c:pt>
                <c:pt idx="185">
                  <c:v>-0.9420011800000001</c:v>
                </c:pt>
                <c:pt idx="186">
                  <c:v>-1.74847748</c:v>
                </c:pt>
                <c:pt idx="187">
                  <c:v>-1.9992243599999999</c:v>
                </c:pt>
                <c:pt idx="188">
                  <c:v>-2.4032279880000003</c:v>
                </c:pt>
                <c:pt idx="189">
                  <c:v>-2.56641758</c:v>
                </c:pt>
                <c:pt idx="190">
                  <c:v>-2.5095838399999999</c:v>
                </c:pt>
                <c:pt idx="191">
                  <c:v>-2.7519104800000003</c:v>
                </c:pt>
                <c:pt idx="192">
                  <c:v>-2.3778344599999999</c:v>
                </c:pt>
                <c:pt idx="193">
                  <c:v>-2.1091657800000001</c:v>
                </c:pt>
                <c:pt idx="194">
                  <c:v>-2.2556884600000005</c:v>
                </c:pt>
                <c:pt idx="195">
                  <c:v>-2.43348568</c:v>
                </c:pt>
                <c:pt idx="196">
                  <c:v>-2.3308114199999999</c:v>
                </c:pt>
                <c:pt idx="197">
                  <c:v>-2.3557831</c:v>
                </c:pt>
                <c:pt idx="198">
                  <c:v>-1.84465766</c:v>
                </c:pt>
                <c:pt idx="199">
                  <c:v>-2.08316722</c:v>
                </c:pt>
                <c:pt idx="200">
                  <c:v>-2.0341353399999997</c:v>
                </c:pt>
                <c:pt idx="201">
                  <c:v>-1.9710585200000001</c:v>
                </c:pt>
                <c:pt idx="202">
                  <c:v>-2.2321924200000001</c:v>
                </c:pt>
                <c:pt idx="203">
                  <c:v>-2.7756686400000001</c:v>
                </c:pt>
                <c:pt idx="204">
                  <c:v>-2.2588598280000003</c:v>
                </c:pt>
                <c:pt idx="205">
                  <c:v>-0.751221048</c:v>
                </c:pt>
                <c:pt idx="206">
                  <c:v>0.36368001199999994</c:v>
                </c:pt>
                <c:pt idx="207">
                  <c:v>0.78916079200000011</c:v>
                </c:pt>
                <c:pt idx="208">
                  <c:v>0.66471449199999999</c:v>
                </c:pt>
                <c:pt idx="209">
                  <c:v>0.42173651999999989</c:v>
                </c:pt>
                <c:pt idx="210">
                  <c:v>-1.1019237</c:v>
                </c:pt>
                <c:pt idx="211">
                  <c:v>-2.15229406</c:v>
                </c:pt>
                <c:pt idx="212">
                  <c:v>-2.4663429999999997</c:v>
                </c:pt>
                <c:pt idx="213">
                  <c:v>-2.3989057599999999</c:v>
                </c:pt>
                <c:pt idx="214">
                  <c:v>-2.0349075779999999</c:v>
                </c:pt>
                <c:pt idx="215">
                  <c:v>-0.66694951799999991</c:v>
                </c:pt>
                <c:pt idx="216">
                  <c:v>-0.68378911800000008</c:v>
                </c:pt>
                <c:pt idx="217">
                  <c:v>-0.69986061799999999</c:v>
                </c:pt>
                <c:pt idx="218">
                  <c:v>-0.59907779399999994</c:v>
                </c:pt>
                <c:pt idx="219">
                  <c:v>-0.65468942799999996</c:v>
                </c:pt>
                <c:pt idx="220">
                  <c:v>-7.7818067999999838E-2</c:v>
                </c:pt>
                <c:pt idx="221">
                  <c:v>0.63870363200000013</c:v>
                </c:pt>
                <c:pt idx="222">
                  <c:v>0.72128503200000016</c:v>
                </c:pt>
                <c:pt idx="223">
                  <c:v>2.0310214680000001</c:v>
                </c:pt>
                <c:pt idx="224">
                  <c:v>2.7400485800000007</c:v>
                </c:pt>
                <c:pt idx="225">
                  <c:v>3.3718069800000001</c:v>
                </c:pt>
                <c:pt idx="226">
                  <c:v>3.8971456400000002</c:v>
                </c:pt>
                <c:pt idx="227">
                  <c:v>5.3419836600000004</c:v>
                </c:pt>
                <c:pt idx="228">
                  <c:v>3.9692214800000003</c:v>
                </c:pt>
                <c:pt idx="229">
                  <c:v>3.1072826999999998</c:v>
                </c:pt>
                <c:pt idx="230">
                  <c:v>1.8939328200000003</c:v>
                </c:pt>
                <c:pt idx="231">
                  <c:v>1.97033262</c:v>
                </c:pt>
                <c:pt idx="232">
                  <c:v>0.47827777999999999</c:v>
                </c:pt>
                <c:pt idx="233">
                  <c:v>1.7607368399999999</c:v>
                </c:pt>
                <c:pt idx="234">
                  <c:v>6.3716978999999991</c:v>
                </c:pt>
                <c:pt idx="235">
                  <c:v>7.9234531400000012</c:v>
                </c:pt>
                <c:pt idx="236">
                  <c:v>7.8640269200000006</c:v>
                </c:pt>
                <c:pt idx="237">
                  <c:v>8.5374414600000001</c:v>
                </c:pt>
                <c:pt idx="238">
                  <c:v>7.5279355435999999</c:v>
                </c:pt>
                <c:pt idx="239">
                  <c:v>3.8166341836000002</c:v>
                </c:pt>
                <c:pt idx="240">
                  <c:v>0.76653258360000009</c:v>
                </c:pt>
                <c:pt idx="241">
                  <c:v>-0.64797651639999998</c:v>
                </c:pt>
                <c:pt idx="242">
                  <c:v>-0.91749533239999992</c:v>
                </c:pt>
                <c:pt idx="243">
                  <c:v>-0.89199829000000008</c:v>
                </c:pt>
                <c:pt idx="244">
                  <c:v>-1.5735619440000002</c:v>
                </c:pt>
                <c:pt idx="245">
                  <c:v>-0.10696734399999999</c:v>
                </c:pt>
                <c:pt idx="246">
                  <c:v>1.297176076</c:v>
                </c:pt>
                <c:pt idx="247">
                  <c:v>1.7326944719999999</c:v>
                </c:pt>
                <c:pt idx="248">
                  <c:v>1.76851855</c:v>
                </c:pt>
                <c:pt idx="249">
                  <c:v>1.7241337139999999</c:v>
                </c:pt>
                <c:pt idx="250">
                  <c:v>1.5444420139999999</c:v>
                </c:pt>
                <c:pt idx="251">
                  <c:v>-0.19978568599999996</c:v>
                </c:pt>
                <c:pt idx="252">
                  <c:v>-0.78916567999999998</c:v>
                </c:pt>
                <c:pt idx="253">
                  <c:v>0.88763925599999993</c:v>
                </c:pt>
                <c:pt idx="254">
                  <c:v>1.6283089059999998</c:v>
                </c:pt>
                <c:pt idx="255">
                  <c:v>1.788748306</c:v>
                </c:pt>
                <c:pt idx="256">
                  <c:v>3.0965293460000001</c:v>
                </c:pt>
                <c:pt idx="257">
                  <c:v>3.5048200600000001</c:v>
                </c:pt>
                <c:pt idx="258">
                  <c:v>1.4220714599999997</c:v>
                </c:pt>
                <c:pt idx="259">
                  <c:v>0.52183404000000011</c:v>
                </c:pt>
                <c:pt idx="260">
                  <c:v>-0.38761562000000005</c:v>
                </c:pt>
                <c:pt idx="261">
                  <c:v>-0.95366382599999999</c:v>
                </c:pt>
                <c:pt idx="262">
                  <c:v>-1.4160027259999999</c:v>
                </c:pt>
                <c:pt idx="263">
                  <c:v>-0.51702874599999993</c:v>
                </c:pt>
                <c:pt idx="264">
                  <c:v>-0.75040778600000002</c:v>
                </c:pt>
                <c:pt idx="265">
                  <c:v>-0.65147046599999991</c:v>
                </c:pt>
                <c:pt idx="266">
                  <c:v>-0.20827762</c:v>
                </c:pt>
                <c:pt idx="267">
                  <c:v>-0.12576505600000001</c:v>
                </c:pt>
                <c:pt idx="268">
                  <c:v>1.465219764</c:v>
                </c:pt>
                <c:pt idx="269">
                  <c:v>3.1618660240000001</c:v>
                </c:pt>
                <c:pt idx="270">
                  <c:v>4.177333503999999</c:v>
                </c:pt>
                <c:pt idx="271">
                  <c:v>5.2678820039999987</c:v>
                </c:pt>
                <c:pt idx="272">
                  <c:v>5.7381917599999994</c:v>
                </c:pt>
                <c:pt idx="273">
                  <c:v>3.34747152</c:v>
                </c:pt>
                <c:pt idx="274">
                  <c:v>1.6378919199999999</c:v>
                </c:pt>
                <c:pt idx="275">
                  <c:v>1.0673166360000004</c:v>
                </c:pt>
                <c:pt idx="276">
                  <c:v>0.67503013600000006</c:v>
                </c:pt>
                <c:pt idx="277">
                  <c:v>1.0717342560000001</c:v>
                </c:pt>
                <c:pt idx="278">
                  <c:v>1.663065276</c:v>
                </c:pt>
                <c:pt idx="279">
                  <c:v>1.7651417559999998</c:v>
                </c:pt>
                <c:pt idx="280">
                  <c:v>1.1245962999999999</c:v>
                </c:pt>
                <c:pt idx="281">
                  <c:v>8.719366199999995E-2</c:v>
                </c:pt>
                <c:pt idx="282">
                  <c:v>-0.79776122400000005</c:v>
                </c:pt>
                <c:pt idx="283">
                  <c:v>-1.26108317</c:v>
                </c:pt>
                <c:pt idx="284">
                  <c:v>-1.7842649899999998</c:v>
                </c:pt>
                <c:pt idx="285">
                  <c:v>-2.1603496099999999</c:v>
                </c:pt>
                <c:pt idx="286">
                  <c:v>-2.6938718119999998</c:v>
                </c:pt>
                <c:pt idx="287">
                  <c:v>-3.2629113860000003</c:v>
                </c:pt>
                <c:pt idx="288">
                  <c:v>-2.992076494</c:v>
                </c:pt>
                <c:pt idx="289">
                  <c:v>-2.5582757539999998</c:v>
                </c:pt>
                <c:pt idx="290">
                  <c:v>-1.0090892340000002</c:v>
                </c:pt>
                <c:pt idx="291">
                  <c:v>-0.83225595400000008</c:v>
                </c:pt>
                <c:pt idx="292">
                  <c:v>6.8191617999999954E-2</c:v>
                </c:pt>
                <c:pt idx="293">
                  <c:v>-0.11560082780000003</c:v>
                </c:pt>
                <c:pt idx="294">
                  <c:v>4.6840392199999983E-2</c:v>
                </c:pt>
                <c:pt idx="295">
                  <c:v>-1.3155835078</c:v>
                </c:pt>
                <c:pt idx="296">
                  <c:v>-1.1412599278000002</c:v>
                </c:pt>
                <c:pt idx="297">
                  <c:v>-1.7428552998</c:v>
                </c:pt>
                <c:pt idx="298">
                  <c:v>-1.8421599659999999</c:v>
                </c:pt>
                <c:pt idx="299">
                  <c:v>-1.5069496520000001</c:v>
                </c:pt>
                <c:pt idx="300">
                  <c:v>-1.060469192</c:v>
                </c:pt>
                <c:pt idx="301">
                  <c:v>-1.2681103319999998</c:v>
                </c:pt>
                <c:pt idx="302">
                  <c:v>-1.6098359519999998</c:v>
                </c:pt>
                <c:pt idx="303">
                  <c:v>-1.6660783460000002</c:v>
                </c:pt>
                <c:pt idx="304">
                  <c:v>-1.707322526</c:v>
                </c:pt>
                <c:pt idx="305">
                  <c:v>-2.347348626</c:v>
                </c:pt>
                <c:pt idx="306">
                  <c:v>-1.5811992060000002</c:v>
                </c:pt>
                <c:pt idx="307">
                  <c:v>-1.4921352460000001</c:v>
                </c:pt>
                <c:pt idx="308">
                  <c:v>-1.057062486</c:v>
                </c:pt>
                <c:pt idx="309">
                  <c:v>-0.58664236000000003</c:v>
                </c:pt>
                <c:pt idx="310">
                  <c:v>-0.39328192000000001</c:v>
                </c:pt>
                <c:pt idx="311">
                  <c:v>-1.04817362</c:v>
                </c:pt>
                <c:pt idx="312">
                  <c:v>-0.37341248799999999</c:v>
                </c:pt>
                <c:pt idx="313">
                  <c:v>-0.39713022800000003</c:v>
                </c:pt>
                <c:pt idx="314">
                  <c:v>-0.57303724799999989</c:v>
                </c:pt>
                <c:pt idx="315">
                  <c:v>-1.7763138000000001E-2</c:v>
                </c:pt>
                <c:pt idx="316">
                  <c:v>0.86409142199999989</c:v>
                </c:pt>
                <c:pt idx="317">
                  <c:v>1.81580707</c:v>
                </c:pt>
                <c:pt idx="318">
                  <c:v>1.469581222</c:v>
                </c:pt>
                <c:pt idx="319">
                  <c:v>0.97010222199999985</c:v>
                </c:pt>
                <c:pt idx="320">
                  <c:v>1.501423452</c:v>
                </c:pt>
                <c:pt idx="321">
                  <c:v>1.9740266319999999</c:v>
                </c:pt>
                <c:pt idx="322">
                  <c:v>2.100500152</c:v>
                </c:pt>
                <c:pt idx="323">
                  <c:v>1.7468086600000003</c:v>
                </c:pt>
                <c:pt idx="324">
                  <c:v>1.9431945819999998</c:v>
                </c:pt>
                <c:pt idx="325">
                  <c:v>1.6421259520000002</c:v>
                </c:pt>
                <c:pt idx="326">
                  <c:v>1.6964545719999999</c:v>
                </c:pt>
                <c:pt idx="327">
                  <c:v>0.62316791800000004</c:v>
                </c:pt>
                <c:pt idx="328">
                  <c:v>0.65797783800000009</c:v>
                </c:pt>
                <c:pt idx="329">
                  <c:v>0.58770245800000009</c:v>
                </c:pt>
                <c:pt idx="330">
                  <c:v>0.22876632800000007</c:v>
                </c:pt>
                <c:pt idx="331">
                  <c:v>-0.90496968399999989</c:v>
                </c:pt>
                <c:pt idx="332">
                  <c:v>-1.4854054699999999</c:v>
                </c:pt>
                <c:pt idx="333">
                  <c:v>-1.2936218900000001</c:v>
                </c:pt>
                <c:pt idx="334">
                  <c:v>-1.4952316719999998</c:v>
                </c:pt>
                <c:pt idx="335">
                  <c:v>-1.6643609519999998</c:v>
                </c:pt>
                <c:pt idx="336">
                  <c:v>-1.5665516442</c:v>
                </c:pt>
                <c:pt idx="337">
                  <c:v>-1.5237567842000002</c:v>
                </c:pt>
                <c:pt idx="338">
                  <c:v>-1.4643713962</c:v>
                </c:pt>
                <c:pt idx="339">
                  <c:v>-1.3552746162</c:v>
                </c:pt>
                <c:pt idx="340">
                  <c:v>-0.88600320420000001</c:v>
                </c:pt>
                <c:pt idx="341">
                  <c:v>-1.3609974399999998</c:v>
                </c:pt>
                <c:pt idx="342">
                  <c:v>-1.3733441399999999</c:v>
                </c:pt>
                <c:pt idx="343">
                  <c:v>-1.6167101479999999</c:v>
                </c:pt>
                <c:pt idx="344">
                  <c:v>-1.6587777679999998</c:v>
                </c:pt>
                <c:pt idx="345">
                  <c:v>-2.19595742</c:v>
                </c:pt>
                <c:pt idx="346">
                  <c:v>-1.1526048600000001</c:v>
                </c:pt>
                <c:pt idx="347">
                  <c:v>-0.3819492539999999</c:v>
                </c:pt>
                <c:pt idx="348">
                  <c:v>-0.18852001399999996</c:v>
                </c:pt>
                <c:pt idx="349">
                  <c:v>-0.42886143399999987</c:v>
                </c:pt>
                <c:pt idx="350">
                  <c:v>4.9173956400000128E-2</c:v>
                </c:pt>
                <c:pt idx="351">
                  <c:v>-0.75450268359999995</c:v>
                </c:pt>
                <c:pt idx="352">
                  <c:v>-1.1369879655999999</c:v>
                </c:pt>
                <c:pt idx="353">
                  <c:v>-1.1016342855999999</c:v>
                </c:pt>
              </c:numCache>
            </c:numRef>
          </c:xVal>
          <c:yVal>
            <c:numRef>
              <c:f>'Figure4 data'!$AG$13:$AG$366</c:f>
              <c:numCache>
                <c:formatCode>General</c:formatCode>
                <c:ptCount val="354"/>
                <c:pt idx="0">
                  <c:v>-0.41451662780000004</c:v>
                </c:pt>
                <c:pt idx="1">
                  <c:v>-0.42595995980000001</c:v>
                </c:pt>
                <c:pt idx="2">
                  <c:v>-0.57848946599999995</c:v>
                </c:pt>
                <c:pt idx="3">
                  <c:v>-0.79743358399999997</c:v>
                </c:pt>
                <c:pt idx="4">
                  <c:v>-0.86132131200000006</c:v>
                </c:pt>
                <c:pt idx="5">
                  <c:v>-0.596518832</c:v>
                </c:pt>
                <c:pt idx="6">
                  <c:v>-0.46741493300000003</c:v>
                </c:pt>
                <c:pt idx="7">
                  <c:v>-0.38182448900000004</c:v>
                </c:pt>
                <c:pt idx="8">
                  <c:v>-6.4069841999999988E-2</c:v>
                </c:pt>
                <c:pt idx="9">
                  <c:v>0.29033410199999998</c:v>
                </c:pt>
                <c:pt idx="10">
                  <c:v>0.11393201630000002</c:v>
                </c:pt>
                <c:pt idx="11">
                  <c:v>9.8415486300000007E-2</c:v>
                </c:pt>
                <c:pt idx="12">
                  <c:v>9.7157896300000018E-2</c:v>
                </c:pt>
                <c:pt idx="13">
                  <c:v>-8.2263476699999977E-2</c:v>
                </c:pt>
                <c:pt idx="14">
                  <c:v>-0.36697729369999998</c:v>
                </c:pt>
                <c:pt idx="15">
                  <c:v>-0.11762487899999999</c:v>
                </c:pt>
                <c:pt idx="16">
                  <c:v>2.1347763000000009E-2</c:v>
                </c:pt>
                <c:pt idx="17">
                  <c:v>0.15338316199999999</c:v>
                </c:pt>
                <c:pt idx="18">
                  <c:v>0.39957325199999999</c:v>
                </c:pt>
                <c:pt idx="19">
                  <c:v>0.53395158730000003</c:v>
                </c:pt>
                <c:pt idx="20">
                  <c:v>0.44852656030000004</c:v>
                </c:pt>
                <c:pt idx="21">
                  <c:v>2.8010763000000161E-3</c:v>
                </c:pt>
                <c:pt idx="22">
                  <c:v>-0.30169167070000003</c:v>
                </c:pt>
                <c:pt idx="23">
                  <c:v>-0.5735213307</c:v>
                </c:pt>
                <c:pt idx="24">
                  <c:v>-0.71652474999999993</c:v>
                </c:pt>
                <c:pt idx="25">
                  <c:v>-1.0212209350000001</c:v>
                </c:pt>
                <c:pt idx="26">
                  <c:v>-0.7584226770000001</c:v>
                </c:pt>
                <c:pt idx="27">
                  <c:v>-0.52793826999999993</c:v>
                </c:pt>
                <c:pt idx="28">
                  <c:v>-0.51513514500000002</c:v>
                </c:pt>
                <c:pt idx="29">
                  <c:v>-0.46492342000000003</c:v>
                </c:pt>
                <c:pt idx="30">
                  <c:v>-0.43275801800000002</c:v>
                </c:pt>
                <c:pt idx="31">
                  <c:v>-0.31929460599999998</c:v>
                </c:pt>
                <c:pt idx="32">
                  <c:v>-0.54382437299999997</c:v>
                </c:pt>
                <c:pt idx="33">
                  <c:v>-0.52945844900000005</c:v>
                </c:pt>
                <c:pt idx="34">
                  <c:v>-0.52433340299999998</c:v>
                </c:pt>
                <c:pt idx="35">
                  <c:v>-0.53808779999999989</c:v>
                </c:pt>
                <c:pt idx="36">
                  <c:v>-0.76785222900000005</c:v>
                </c:pt>
                <c:pt idx="37">
                  <c:v>-0.57171981859999998</c:v>
                </c:pt>
                <c:pt idx="38">
                  <c:v>-0.4376669230000001</c:v>
                </c:pt>
                <c:pt idx="39">
                  <c:v>-0.26240311100000008</c:v>
                </c:pt>
                <c:pt idx="40">
                  <c:v>-0.22439324900000007</c:v>
                </c:pt>
                <c:pt idx="41">
                  <c:v>-3.3229510999999996E-2</c:v>
                </c:pt>
                <c:pt idx="42">
                  <c:v>-0.18535521839999999</c:v>
                </c:pt>
                <c:pt idx="43">
                  <c:v>-0.31994789399999995</c:v>
                </c:pt>
                <c:pt idx="44">
                  <c:v>-0.48513615200000004</c:v>
                </c:pt>
                <c:pt idx="45">
                  <c:v>-0.54573640000000001</c:v>
                </c:pt>
                <c:pt idx="46">
                  <c:v>-0.723063012</c:v>
                </c:pt>
                <c:pt idx="47">
                  <c:v>-0.72441757100000004</c:v>
                </c:pt>
                <c:pt idx="48">
                  <c:v>-0.73783393199999991</c:v>
                </c:pt>
                <c:pt idx="49">
                  <c:v>-0.82749641900000004</c:v>
                </c:pt>
                <c:pt idx="50">
                  <c:v>-0.8343341580000001</c:v>
                </c:pt>
                <c:pt idx="51">
                  <c:v>-0.89702900399999996</c:v>
                </c:pt>
                <c:pt idx="52">
                  <c:v>-0.77186111599999996</c:v>
                </c:pt>
                <c:pt idx="53">
                  <c:v>-0.815787559</c:v>
                </c:pt>
                <c:pt idx="54">
                  <c:v>-0.70757147300000001</c:v>
                </c:pt>
                <c:pt idx="55">
                  <c:v>-0.72346381699999995</c:v>
                </c:pt>
                <c:pt idx="56">
                  <c:v>-0.60326640899999995</c:v>
                </c:pt>
                <c:pt idx="57">
                  <c:v>-0.52472126199999991</c:v>
                </c:pt>
                <c:pt idx="58">
                  <c:v>-0.27543253949999996</c:v>
                </c:pt>
                <c:pt idx="59">
                  <c:v>-0.27517682129999999</c:v>
                </c:pt>
                <c:pt idx="60">
                  <c:v>-0.25424894529999997</c:v>
                </c:pt>
                <c:pt idx="61">
                  <c:v>-0.12292762500000001</c:v>
                </c:pt>
                <c:pt idx="62">
                  <c:v>-0.17000146300000002</c:v>
                </c:pt>
                <c:pt idx="63">
                  <c:v>-0.3805725895</c:v>
                </c:pt>
                <c:pt idx="64">
                  <c:v>-0.33692192039999996</c:v>
                </c:pt>
                <c:pt idx="65">
                  <c:v>-0.1868068974</c:v>
                </c:pt>
                <c:pt idx="66">
                  <c:v>-0.39611854670000002</c:v>
                </c:pt>
                <c:pt idx="67">
                  <c:v>-0.51150678970000008</c:v>
                </c:pt>
                <c:pt idx="68">
                  <c:v>-0.39929764270000001</c:v>
                </c:pt>
                <c:pt idx="69">
                  <c:v>-0.49629148799999995</c:v>
                </c:pt>
                <c:pt idx="70">
                  <c:v>-0.486411496</c:v>
                </c:pt>
                <c:pt idx="71">
                  <c:v>-0.51065792600000004</c:v>
                </c:pt>
                <c:pt idx="72">
                  <c:v>-0.63732785400000003</c:v>
                </c:pt>
                <c:pt idx="73">
                  <c:v>-0.79249474300000011</c:v>
                </c:pt>
                <c:pt idx="74">
                  <c:v>-0.86725589499999989</c:v>
                </c:pt>
                <c:pt idx="75">
                  <c:v>-1.0762363890000002</c:v>
                </c:pt>
                <c:pt idx="76">
                  <c:v>-1.125410802</c:v>
                </c:pt>
                <c:pt idx="77">
                  <c:v>-0.96361195200000016</c:v>
                </c:pt>
                <c:pt idx="78">
                  <c:v>-1.0091666350000001</c:v>
                </c:pt>
                <c:pt idx="79">
                  <c:v>-1.068180372</c:v>
                </c:pt>
                <c:pt idx="80">
                  <c:v>-1.0717438339999998</c:v>
                </c:pt>
                <c:pt idx="81">
                  <c:v>-1.0093442989999999</c:v>
                </c:pt>
                <c:pt idx="82">
                  <c:v>-0.95170518100000001</c:v>
                </c:pt>
                <c:pt idx="83">
                  <c:v>-0.98325873100000005</c:v>
                </c:pt>
                <c:pt idx="84">
                  <c:v>-0.93947217800000016</c:v>
                </c:pt>
                <c:pt idx="85">
                  <c:v>-1.001337157</c:v>
                </c:pt>
                <c:pt idx="86">
                  <c:v>-0.95541254900000006</c:v>
                </c:pt>
                <c:pt idx="87">
                  <c:v>-1.160803397</c:v>
                </c:pt>
                <c:pt idx="88">
                  <c:v>-1.2163602170000001</c:v>
                </c:pt>
                <c:pt idx="89">
                  <c:v>-1.3125918599999999</c:v>
                </c:pt>
                <c:pt idx="90">
                  <c:v>-1.28597268</c:v>
                </c:pt>
                <c:pt idx="91">
                  <c:v>-1.38917369</c:v>
                </c:pt>
                <c:pt idx="92">
                  <c:v>-1.3359453859999999</c:v>
                </c:pt>
                <c:pt idx="93">
                  <c:v>-1.2837802859999998</c:v>
                </c:pt>
                <c:pt idx="94">
                  <c:v>-1.0728437889999998</c:v>
                </c:pt>
                <c:pt idx="95">
                  <c:v>-0.97128160900000005</c:v>
                </c:pt>
                <c:pt idx="96">
                  <c:v>-0.93653429999999993</c:v>
                </c:pt>
                <c:pt idx="97">
                  <c:v>-0.85467822999999998</c:v>
                </c:pt>
                <c:pt idx="98">
                  <c:v>-0.79144264999999991</c:v>
                </c:pt>
                <c:pt idx="99">
                  <c:v>-0.75183322999999991</c:v>
                </c:pt>
                <c:pt idx="100">
                  <c:v>-0.64690488890999986</c:v>
                </c:pt>
                <c:pt idx="101">
                  <c:v>-0.44381059340999995</c:v>
                </c:pt>
                <c:pt idx="102">
                  <c:v>-0.19870726041000003</c:v>
                </c:pt>
                <c:pt idx="103">
                  <c:v>-0.15878334941</c:v>
                </c:pt>
                <c:pt idx="104">
                  <c:v>-0.23093417141000003</c:v>
                </c:pt>
                <c:pt idx="105">
                  <c:v>-0.51708344250000005</c:v>
                </c:pt>
                <c:pt idx="106">
                  <c:v>-0.86175076699999997</c:v>
                </c:pt>
                <c:pt idx="107">
                  <c:v>-1.1905348739999999</c:v>
                </c:pt>
                <c:pt idx="108">
                  <c:v>-1.1248715069999999</c:v>
                </c:pt>
                <c:pt idx="109">
                  <c:v>-1.080475501</c:v>
                </c:pt>
                <c:pt idx="110">
                  <c:v>-0.95188792200000005</c:v>
                </c:pt>
                <c:pt idx="111">
                  <c:v>-0.31740834199999995</c:v>
                </c:pt>
                <c:pt idx="112">
                  <c:v>0.305098288</c:v>
                </c:pt>
                <c:pt idx="113">
                  <c:v>0.8615189900000001</c:v>
                </c:pt>
                <c:pt idx="114">
                  <c:v>0.72458264900000002</c:v>
                </c:pt>
                <c:pt idx="115">
                  <c:v>0.95041430800000004</c:v>
                </c:pt>
                <c:pt idx="116">
                  <c:v>0.53264297800000004</c:v>
                </c:pt>
                <c:pt idx="117">
                  <c:v>-1.8425691999999948E-2</c:v>
                </c:pt>
                <c:pt idx="118">
                  <c:v>-0.62068976199999992</c:v>
                </c:pt>
                <c:pt idx="119">
                  <c:v>-0.63957415200000001</c:v>
                </c:pt>
                <c:pt idx="120">
                  <c:v>-0.78647965399999997</c:v>
                </c:pt>
                <c:pt idx="121">
                  <c:v>-0.77626891100000006</c:v>
                </c:pt>
                <c:pt idx="122">
                  <c:v>-0.66354115089999988</c:v>
                </c:pt>
                <c:pt idx="123">
                  <c:v>-0.33136612989999992</c:v>
                </c:pt>
                <c:pt idx="124">
                  <c:v>-2.6724114899999974E-2</c:v>
                </c:pt>
                <c:pt idx="125">
                  <c:v>0.21129438910000004</c:v>
                </c:pt>
                <c:pt idx="126">
                  <c:v>0.23668693110000003</c:v>
                </c:pt>
                <c:pt idx="127">
                  <c:v>0.2036113090000001</c:v>
                </c:pt>
                <c:pt idx="128">
                  <c:v>0.18672078400000003</c:v>
                </c:pt>
                <c:pt idx="129">
                  <c:v>0.18417672500000001</c:v>
                </c:pt>
                <c:pt idx="130">
                  <c:v>0.11925361599999999</c:v>
                </c:pt>
                <c:pt idx="131">
                  <c:v>0.46948934600000003</c:v>
                </c:pt>
                <c:pt idx="132">
                  <c:v>0.66090405799999996</c:v>
                </c:pt>
                <c:pt idx="133">
                  <c:v>0.55653602000000002</c:v>
                </c:pt>
                <c:pt idx="134">
                  <c:v>0.55204469899999997</c:v>
                </c:pt>
                <c:pt idx="135">
                  <c:v>0.52583557129999992</c:v>
                </c:pt>
                <c:pt idx="136">
                  <c:v>0.41846008030000004</c:v>
                </c:pt>
                <c:pt idx="137">
                  <c:v>0.45968680729999994</c:v>
                </c:pt>
                <c:pt idx="138">
                  <c:v>0.51032164629999988</c:v>
                </c:pt>
                <c:pt idx="139">
                  <c:v>0.73400924129999989</c:v>
                </c:pt>
                <c:pt idx="140">
                  <c:v>0.78522755499999997</c:v>
                </c:pt>
                <c:pt idx="141">
                  <c:v>0.70252345699999996</c:v>
                </c:pt>
                <c:pt idx="142">
                  <c:v>0.9097056</c:v>
                </c:pt>
                <c:pt idx="143">
                  <c:v>0.85645087599999992</c:v>
                </c:pt>
                <c:pt idx="144">
                  <c:v>0.41913299000000004</c:v>
                </c:pt>
                <c:pt idx="145">
                  <c:v>0.36568327600000006</c:v>
                </c:pt>
                <c:pt idx="146">
                  <c:v>0.35634098540000009</c:v>
                </c:pt>
                <c:pt idx="147">
                  <c:v>-7.8050651599999993E-2</c:v>
                </c:pt>
                <c:pt idx="148">
                  <c:v>0.46885930539999998</c:v>
                </c:pt>
                <c:pt idx="149">
                  <c:v>0.64287459139999992</c:v>
                </c:pt>
                <c:pt idx="150">
                  <c:v>0.55432935439999997</c:v>
                </c:pt>
                <c:pt idx="151">
                  <c:v>0.51774071860000004</c:v>
                </c:pt>
                <c:pt idx="152">
                  <c:v>0.52717261360000001</c:v>
                </c:pt>
                <c:pt idx="153">
                  <c:v>-5.4346302499999999E-2</c:v>
                </c:pt>
                <c:pt idx="154">
                  <c:v>-0.2308056235</c:v>
                </c:pt>
                <c:pt idx="155">
                  <c:v>-0.13918604150000002</c:v>
                </c:pt>
                <c:pt idx="156">
                  <c:v>-6.5144559100000027E-2</c:v>
                </c:pt>
                <c:pt idx="157">
                  <c:v>0.37120394289999992</c:v>
                </c:pt>
                <c:pt idx="158">
                  <c:v>0.93674165899999995</c:v>
                </c:pt>
                <c:pt idx="159">
                  <c:v>1.4026200200000001</c:v>
                </c:pt>
                <c:pt idx="160">
                  <c:v>1.8035028019999999</c:v>
                </c:pt>
                <c:pt idx="161">
                  <c:v>2.0970828799999999</c:v>
                </c:pt>
                <c:pt idx="162">
                  <c:v>1.7354744284000003</c:v>
                </c:pt>
                <c:pt idx="163">
                  <c:v>1.2693325494000001</c:v>
                </c:pt>
                <c:pt idx="164">
                  <c:v>1.1315048164000001</c:v>
                </c:pt>
                <c:pt idx="165">
                  <c:v>0.94622385639999995</c:v>
                </c:pt>
                <c:pt idx="166">
                  <c:v>0.85327620640000001</c:v>
                </c:pt>
                <c:pt idx="167">
                  <c:v>0.760828159</c:v>
                </c:pt>
                <c:pt idx="168">
                  <c:v>0.55385698500000002</c:v>
                </c:pt>
                <c:pt idx="169">
                  <c:v>0.14453293799999994</c:v>
                </c:pt>
                <c:pt idx="170">
                  <c:v>-0.27259957200000001</c:v>
                </c:pt>
                <c:pt idx="171">
                  <c:v>-0.72553345699999994</c:v>
                </c:pt>
                <c:pt idx="172">
                  <c:v>-0.75644057200000003</c:v>
                </c:pt>
                <c:pt idx="173">
                  <c:v>-0.69514631700000007</c:v>
                </c:pt>
                <c:pt idx="174">
                  <c:v>-0.62189371599999999</c:v>
                </c:pt>
                <c:pt idx="175">
                  <c:v>-0.61217668700000005</c:v>
                </c:pt>
                <c:pt idx="176">
                  <c:v>-0.68954476200000003</c:v>
                </c:pt>
                <c:pt idx="177">
                  <c:v>-0.71568786299999998</c:v>
                </c:pt>
                <c:pt idx="178">
                  <c:v>-0.65592001300000002</c:v>
                </c:pt>
                <c:pt idx="179">
                  <c:v>-0.59854331899999991</c:v>
                </c:pt>
                <c:pt idx="180">
                  <c:v>-0.32508093999999998</c:v>
                </c:pt>
                <c:pt idx="181">
                  <c:v>-0.22440266400000003</c:v>
                </c:pt>
                <c:pt idx="182">
                  <c:v>-0.14770367349999999</c:v>
                </c:pt>
                <c:pt idx="183">
                  <c:v>-0.25893306050000003</c:v>
                </c:pt>
                <c:pt idx="184">
                  <c:v>-0.41804146549999999</c:v>
                </c:pt>
                <c:pt idx="185">
                  <c:v>-0.68794463149999996</c:v>
                </c:pt>
                <c:pt idx="186">
                  <c:v>-0.79279506750000006</c:v>
                </c:pt>
                <c:pt idx="187">
                  <c:v>-0.94327632799999994</c:v>
                </c:pt>
                <c:pt idx="188">
                  <c:v>-1.060193951</c:v>
                </c:pt>
                <c:pt idx="189">
                  <c:v>-1.0955849710000001</c:v>
                </c:pt>
                <c:pt idx="190">
                  <c:v>-1.1941524730000002</c:v>
                </c:pt>
                <c:pt idx="191">
                  <c:v>-1.043877054</c:v>
                </c:pt>
                <c:pt idx="192">
                  <c:v>-1.0364328759999999</c:v>
                </c:pt>
                <c:pt idx="193">
                  <c:v>-1.0866936780000001</c:v>
                </c:pt>
                <c:pt idx="194">
                  <c:v>-1.041383368</c:v>
                </c:pt>
                <c:pt idx="195">
                  <c:v>-0.94864152200000018</c:v>
                </c:pt>
                <c:pt idx="196">
                  <c:v>-1.001270887</c:v>
                </c:pt>
                <c:pt idx="197">
                  <c:v>-0.79913113270000002</c:v>
                </c:pt>
                <c:pt idx="198">
                  <c:v>-0.75046982270000007</c:v>
                </c:pt>
                <c:pt idx="199">
                  <c:v>-0.70800820269999998</c:v>
                </c:pt>
                <c:pt idx="200">
                  <c:v>-0.7780771286999999</c:v>
                </c:pt>
                <c:pt idx="201">
                  <c:v>-0.81543671270000007</c:v>
                </c:pt>
                <c:pt idx="202">
                  <c:v>-1.0005143950000002</c:v>
                </c:pt>
                <c:pt idx="203">
                  <c:v>-0.95400667000000006</c:v>
                </c:pt>
                <c:pt idx="204">
                  <c:v>-0.67626320600000001</c:v>
                </c:pt>
                <c:pt idx="205">
                  <c:v>-0.32403420100000002</c:v>
                </c:pt>
                <c:pt idx="206">
                  <c:v>-0.17711183799999999</c:v>
                </c:pt>
                <c:pt idx="207">
                  <c:v>-0.15214301499999999</c:v>
                </c:pt>
                <c:pt idx="208">
                  <c:v>-9.9805046999999994E-2</c:v>
                </c:pt>
                <c:pt idx="209">
                  <c:v>-0.36470049100000002</c:v>
                </c:pt>
                <c:pt idx="210">
                  <c:v>-0.67552940300000008</c:v>
                </c:pt>
                <c:pt idx="211">
                  <c:v>-0.85123612800000004</c:v>
                </c:pt>
                <c:pt idx="212">
                  <c:v>-0.93064492600000004</c:v>
                </c:pt>
                <c:pt idx="213">
                  <c:v>-0.91519623100000014</c:v>
                </c:pt>
                <c:pt idx="214">
                  <c:v>-0.58805790699999994</c:v>
                </c:pt>
                <c:pt idx="215">
                  <c:v>-0.59743650300000006</c:v>
                </c:pt>
                <c:pt idx="216">
                  <c:v>-0.54778976800000001</c:v>
                </c:pt>
                <c:pt idx="217">
                  <c:v>-0.42259494200000003</c:v>
                </c:pt>
                <c:pt idx="218">
                  <c:v>-0.39868192800000002</c:v>
                </c:pt>
                <c:pt idx="219">
                  <c:v>-0.1992859420000001</c:v>
                </c:pt>
                <c:pt idx="220">
                  <c:v>0.14133008399999997</c:v>
                </c:pt>
                <c:pt idx="221">
                  <c:v>0.24748704199999999</c:v>
                </c:pt>
                <c:pt idx="222">
                  <c:v>0.76152891600000006</c:v>
                </c:pt>
                <c:pt idx="223">
                  <c:v>1.0705637339999998</c:v>
                </c:pt>
                <c:pt idx="224">
                  <c:v>1.3638870239999998</c:v>
                </c:pt>
                <c:pt idx="225">
                  <c:v>1.587924291</c:v>
                </c:pt>
                <c:pt idx="226">
                  <c:v>2.1543032700000002</c:v>
                </c:pt>
                <c:pt idx="227">
                  <c:v>1.8847911579999999</c:v>
                </c:pt>
                <c:pt idx="228">
                  <c:v>1.6627244999999999</c:v>
                </c:pt>
                <c:pt idx="229">
                  <c:v>1.3897635399999999</c:v>
                </c:pt>
                <c:pt idx="230">
                  <c:v>1.3840462500000001</c:v>
                </c:pt>
                <c:pt idx="231">
                  <c:v>0.93066260300000003</c:v>
                </c:pt>
                <c:pt idx="232">
                  <c:v>1.4057281450000001</c:v>
                </c:pt>
                <c:pt idx="233">
                  <c:v>3.2129301529999998</c:v>
                </c:pt>
                <c:pt idx="234">
                  <c:v>4.0535100330000002</c:v>
                </c:pt>
                <c:pt idx="235">
                  <c:v>4.3566829030000003</c:v>
                </c:pt>
                <c:pt idx="236">
                  <c:v>4.8023070800000003</c:v>
                </c:pt>
                <c:pt idx="237">
                  <c:v>4.6502080599999998</c:v>
                </c:pt>
                <c:pt idx="238">
                  <c:v>3.3440694100000004</c:v>
                </c:pt>
                <c:pt idx="239">
                  <c:v>2.0401525120000001</c:v>
                </c:pt>
                <c:pt idx="240">
                  <c:v>1.276517905</c:v>
                </c:pt>
                <c:pt idx="241">
                  <c:v>0.84742011400000017</c:v>
                </c:pt>
                <c:pt idx="242">
                  <c:v>0.46666659500000007</c:v>
                </c:pt>
                <c:pt idx="243">
                  <c:v>-0.18568180399999998</c:v>
                </c:pt>
                <c:pt idx="244">
                  <c:v>-5.5834417000000004E-2</c:v>
                </c:pt>
                <c:pt idx="245">
                  <c:v>0.200598954</c:v>
                </c:pt>
                <c:pt idx="246">
                  <c:v>0.32518854199999997</c:v>
                </c:pt>
                <c:pt idx="247">
                  <c:v>0.31439500000000004</c:v>
                </c:pt>
                <c:pt idx="248">
                  <c:v>0.51957663799999998</c:v>
                </c:pt>
                <c:pt idx="249">
                  <c:v>0.64420977999999995</c:v>
                </c:pt>
                <c:pt idx="250">
                  <c:v>0.33371834600000005</c:v>
                </c:pt>
                <c:pt idx="251">
                  <c:v>9.7769502000000036E-2</c:v>
                </c:pt>
                <c:pt idx="252">
                  <c:v>0.60226136300000011</c:v>
                </c:pt>
                <c:pt idx="253">
                  <c:v>0.87183638400000019</c:v>
                </c:pt>
                <c:pt idx="254">
                  <c:v>1.000397923</c:v>
                </c:pt>
                <c:pt idx="255">
                  <c:v>1.3436431719999999</c:v>
                </c:pt>
                <c:pt idx="256">
                  <c:v>1.5517411109999999</c:v>
                </c:pt>
                <c:pt idx="257">
                  <c:v>1.0190336589000002</c:v>
                </c:pt>
                <c:pt idx="258">
                  <c:v>0.75376884279999989</c:v>
                </c:pt>
                <c:pt idx="259">
                  <c:v>0.54083568679999994</c:v>
                </c:pt>
                <c:pt idx="260">
                  <c:v>0.41738241780000002</c:v>
                </c:pt>
                <c:pt idx="261">
                  <c:v>0.26543032089999996</c:v>
                </c:pt>
                <c:pt idx="262">
                  <c:v>0.45618230299999996</c:v>
                </c:pt>
                <c:pt idx="263">
                  <c:v>0.41537048240000002</c:v>
                </c:pt>
                <c:pt idx="264">
                  <c:v>0.39869685379999997</c:v>
                </c:pt>
                <c:pt idx="265">
                  <c:v>0.51639249580000002</c:v>
                </c:pt>
                <c:pt idx="266">
                  <c:v>0.57260097550000011</c:v>
                </c:pt>
                <c:pt idx="267">
                  <c:v>1.1576954455000001</c:v>
                </c:pt>
                <c:pt idx="268">
                  <c:v>1.6783042022000003</c:v>
                </c:pt>
                <c:pt idx="269">
                  <c:v>1.8915655238000002</c:v>
                </c:pt>
                <c:pt idx="270">
                  <c:v>2.1918486918000002</c:v>
                </c:pt>
                <c:pt idx="271">
                  <c:v>2.401009454</c:v>
                </c:pt>
                <c:pt idx="272">
                  <c:v>1.704614066</c:v>
                </c:pt>
                <c:pt idx="273">
                  <c:v>1.19116282</c:v>
                </c:pt>
                <c:pt idx="274">
                  <c:v>1.175093543</c:v>
                </c:pt>
                <c:pt idx="275">
                  <c:v>1.1564087729999999</c:v>
                </c:pt>
                <c:pt idx="276">
                  <c:v>1.2401980260000001</c:v>
                </c:pt>
                <c:pt idx="277">
                  <c:v>1.5062811539999998</c:v>
                </c:pt>
                <c:pt idx="278">
                  <c:v>1.5502432320000001</c:v>
                </c:pt>
                <c:pt idx="279">
                  <c:v>1.3331201156999999</c:v>
                </c:pt>
                <c:pt idx="280">
                  <c:v>0.95326357570000009</c:v>
                </c:pt>
                <c:pt idx="281">
                  <c:v>0.63982118070000005</c:v>
                </c:pt>
                <c:pt idx="282">
                  <c:v>0.34032009670000002</c:v>
                </c:pt>
                <c:pt idx="283">
                  <c:v>6.4723180700000008E-2</c:v>
                </c:pt>
                <c:pt idx="284">
                  <c:v>-8.5194593999999957E-2</c:v>
                </c:pt>
                <c:pt idx="285">
                  <c:v>-0.27869275299999996</c:v>
                </c:pt>
                <c:pt idx="286">
                  <c:v>-0.51236595900000004</c:v>
                </c:pt>
                <c:pt idx="287">
                  <c:v>-0.60866864550000011</c:v>
                </c:pt>
                <c:pt idx="288">
                  <c:v>-0.60195871550000002</c:v>
                </c:pt>
                <c:pt idx="289">
                  <c:v>-0.25721857249999991</c:v>
                </c:pt>
                <c:pt idx="290">
                  <c:v>-0.23726144050000003</c:v>
                </c:pt>
                <c:pt idx="291">
                  <c:v>1.020911950000003E-2</c:v>
                </c:pt>
                <c:pt idx="292">
                  <c:v>-3.0917778999999972E-2</c:v>
                </c:pt>
                <c:pt idx="293">
                  <c:v>0.11340735930000004</c:v>
                </c:pt>
                <c:pt idx="294">
                  <c:v>-0.25442213969999999</c:v>
                </c:pt>
                <c:pt idx="295">
                  <c:v>-0.21918961369999995</c:v>
                </c:pt>
                <c:pt idx="296">
                  <c:v>-0.38150278869999998</c:v>
                </c:pt>
                <c:pt idx="297">
                  <c:v>-0.3853111367</c:v>
                </c:pt>
                <c:pt idx="298">
                  <c:v>-0.38106946149999998</c:v>
                </c:pt>
                <c:pt idx="299">
                  <c:v>-0.28844268350000002</c:v>
                </c:pt>
                <c:pt idx="300">
                  <c:v>-0.39324005050000005</c:v>
                </c:pt>
                <c:pt idx="301">
                  <c:v>-0.51965847450000013</c:v>
                </c:pt>
                <c:pt idx="302">
                  <c:v>-0.54558854950000002</c:v>
                </c:pt>
                <c:pt idx="303">
                  <c:v>-0.50603876569999995</c:v>
                </c:pt>
                <c:pt idx="304">
                  <c:v>-0.62978939569999992</c:v>
                </c:pt>
                <c:pt idx="305">
                  <c:v>-0.39845703070000005</c:v>
                </c:pt>
                <c:pt idx="306">
                  <c:v>-0.41710795070000001</c:v>
                </c:pt>
                <c:pt idx="307">
                  <c:v>-0.34844105609999998</c:v>
                </c:pt>
                <c:pt idx="308">
                  <c:v>-0.34075906239999998</c:v>
                </c:pt>
                <c:pt idx="309">
                  <c:v>-0.34504001039999999</c:v>
                </c:pt>
                <c:pt idx="310">
                  <c:v>-0.60124482839999993</c:v>
                </c:pt>
                <c:pt idx="311">
                  <c:v>-0.45418146939999993</c:v>
                </c:pt>
                <c:pt idx="312">
                  <c:v>-0.42401941100000001</c:v>
                </c:pt>
                <c:pt idx="313">
                  <c:v>-0.31395582499999997</c:v>
                </c:pt>
                <c:pt idx="314">
                  <c:v>-2.5729390999999956E-2</c:v>
                </c:pt>
                <c:pt idx="315">
                  <c:v>0.31387416699999998</c:v>
                </c:pt>
                <c:pt idx="316">
                  <c:v>0.72487238799999998</c:v>
                </c:pt>
                <c:pt idx="317">
                  <c:v>0.66217216400000001</c:v>
                </c:pt>
                <c:pt idx="318">
                  <c:v>0.50558242120000008</c:v>
                </c:pt>
                <c:pt idx="319">
                  <c:v>0.51468774520000005</c:v>
                </c:pt>
                <c:pt idx="320">
                  <c:v>0.64294343819999999</c:v>
                </c:pt>
                <c:pt idx="321">
                  <c:v>0.63096930819999997</c:v>
                </c:pt>
                <c:pt idx="322">
                  <c:v>0.57046696019999987</c:v>
                </c:pt>
                <c:pt idx="323">
                  <c:v>0.55579129100000002</c:v>
                </c:pt>
                <c:pt idx="324">
                  <c:v>0.49252338699999998</c:v>
                </c:pt>
                <c:pt idx="325">
                  <c:v>0.48959002700000004</c:v>
                </c:pt>
                <c:pt idx="326">
                  <c:v>0.17552849000000001</c:v>
                </c:pt>
                <c:pt idx="327">
                  <c:v>0.18400649100000002</c:v>
                </c:pt>
                <c:pt idx="328">
                  <c:v>0.21550298709999999</c:v>
                </c:pt>
                <c:pt idx="329">
                  <c:v>0.1252645181</c:v>
                </c:pt>
                <c:pt idx="330">
                  <c:v>-0.15452058634000002</c:v>
                </c:pt>
                <c:pt idx="331">
                  <c:v>-0.28192185934000003</c:v>
                </c:pt>
                <c:pt idx="332">
                  <c:v>-0.19271877943999999</c:v>
                </c:pt>
                <c:pt idx="333">
                  <c:v>-0.18646322913999999</c:v>
                </c:pt>
                <c:pt idx="334">
                  <c:v>-0.18751145814</c:v>
                </c:pt>
                <c:pt idx="335">
                  <c:v>-0.1812567367</c:v>
                </c:pt>
                <c:pt idx="336">
                  <c:v>-0.1868307847</c:v>
                </c:pt>
                <c:pt idx="337">
                  <c:v>-0.20052728540000003</c:v>
                </c:pt>
                <c:pt idx="338">
                  <c:v>-0.20823839999999999</c:v>
                </c:pt>
                <c:pt idx="339">
                  <c:v>-0.17116730289999998</c:v>
                </c:pt>
                <c:pt idx="340">
                  <c:v>-0.33130073390000003</c:v>
                </c:pt>
                <c:pt idx="341">
                  <c:v>-0.36988401790000003</c:v>
                </c:pt>
                <c:pt idx="342">
                  <c:v>-0.43538502410000002</c:v>
                </c:pt>
                <c:pt idx="343">
                  <c:v>-0.46074595170000004</c:v>
                </c:pt>
                <c:pt idx="344">
                  <c:v>-0.52965431280000008</c:v>
                </c:pt>
                <c:pt idx="345">
                  <c:v>-0.21056779680000007</c:v>
                </c:pt>
                <c:pt idx="346">
                  <c:v>3.9281191999999965E-3</c:v>
                </c:pt>
                <c:pt idx="347">
                  <c:v>-2.1522512800000015E-2</c:v>
                </c:pt>
                <c:pt idx="348">
                  <c:v>-9.4851865000000021E-2</c:v>
                </c:pt>
                <c:pt idx="349">
                  <c:v>6.055258099999996E-2</c:v>
                </c:pt>
                <c:pt idx="350">
                  <c:v>-0.16940069200000002</c:v>
                </c:pt>
                <c:pt idx="351">
                  <c:v>-0.20414638529999998</c:v>
                </c:pt>
                <c:pt idx="352">
                  <c:v>-0.1313688683</c:v>
                </c:pt>
                <c:pt idx="353">
                  <c:v>0.10761713170000001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0B-4BA5-A4C1-594DB699B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843024"/>
        <c:axId val="1279568400"/>
      </c:scatterChart>
      <c:valAx>
        <c:axId val="868843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tx1"/>
                    </a:solidFill>
                  </a:rPr>
                  <a:t>Global Financial Conditions Index (GFCI)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568400"/>
        <c:crosses val="autoZero"/>
        <c:crossBetween val="midCat"/>
      </c:valAx>
      <c:valAx>
        <c:axId val="127956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tx1"/>
                    </a:solidFill>
                  </a:rPr>
                  <a:t>First Domestic Financial Conditions Index (DFCI1)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84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'Figure2 data'!$C$12:$C$365</c:f>
              <c:numCache>
                <c:formatCode>General</c:formatCode>
                <c:ptCount val="354"/>
                <c:pt idx="0">
                  <c:v>0.19450975380000002</c:v>
                </c:pt>
                <c:pt idx="1">
                  <c:v>0.10236545000000001</c:v>
                </c:pt>
                <c:pt idx="2">
                  <c:v>-0.23684684199999997</c:v>
                </c:pt>
                <c:pt idx="3">
                  <c:v>-1.0717067019999997</c:v>
                </c:pt>
                <c:pt idx="4">
                  <c:v>-1.9785359679999999</c:v>
                </c:pt>
                <c:pt idx="5">
                  <c:v>-2.2415889600000001</c:v>
                </c:pt>
                <c:pt idx="6">
                  <c:v>-1.2418277999999998</c:v>
                </c:pt>
                <c:pt idx="7">
                  <c:v>-0.55752840000000015</c:v>
                </c:pt>
                <c:pt idx="8">
                  <c:v>0.14272041000000002</c:v>
                </c:pt>
                <c:pt idx="9">
                  <c:v>1.35554361</c:v>
                </c:pt>
                <c:pt idx="10">
                  <c:v>2.6202958099999996</c:v>
                </c:pt>
                <c:pt idx="11">
                  <c:v>2.2077673299999998</c:v>
                </c:pt>
                <c:pt idx="12">
                  <c:v>2.5102923499999994</c:v>
                </c:pt>
                <c:pt idx="13">
                  <c:v>2.2917349680000001</c:v>
                </c:pt>
                <c:pt idx="14">
                  <c:v>1.552610348</c:v>
                </c:pt>
                <c:pt idx="15">
                  <c:v>0.36227212799999997</c:v>
                </c:pt>
                <c:pt idx="16">
                  <c:v>1.464177048</c:v>
                </c:pt>
                <c:pt idx="17">
                  <c:v>1.7378222879999998</c:v>
                </c:pt>
                <c:pt idx="18">
                  <c:v>2.3847448999999998</c:v>
                </c:pt>
                <c:pt idx="19">
                  <c:v>3.0328356200000002</c:v>
                </c:pt>
                <c:pt idx="20">
                  <c:v>2.8948529599999997</c:v>
                </c:pt>
                <c:pt idx="21">
                  <c:v>1.4615568060000002</c:v>
                </c:pt>
                <c:pt idx="22">
                  <c:v>-0.30137123399999988</c:v>
                </c:pt>
                <c:pt idx="23">
                  <c:v>-1.1986853539999998</c:v>
                </c:pt>
                <c:pt idx="24">
                  <c:v>-1.5760319859999998</c:v>
                </c:pt>
                <c:pt idx="25">
                  <c:v>-1.5925245459999999</c:v>
                </c:pt>
                <c:pt idx="26">
                  <c:v>-2.3784913320000003</c:v>
                </c:pt>
                <c:pt idx="27">
                  <c:v>-1.5062589020000001</c:v>
                </c:pt>
                <c:pt idx="28">
                  <c:v>-0.85318812199999994</c:v>
                </c:pt>
                <c:pt idx="29">
                  <c:v>-1.6813666900000002</c:v>
                </c:pt>
                <c:pt idx="30">
                  <c:v>-1.8233675499999999</c:v>
                </c:pt>
                <c:pt idx="31">
                  <c:v>-1.333992606</c:v>
                </c:pt>
                <c:pt idx="32">
                  <c:v>-0.73126619600000009</c:v>
                </c:pt>
                <c:pt idx="33">
                  <c:v>-1.7827871160000002</c:v>
                </c:pt>
                <c:pt idx="34">
                  <c:v>-1.5485137359999999</c:v>
                </c:pt>
                <c:pt idx="35">
                  <c:v>-1.2035039160000001</c:v>
                </c:pt>
                <c:pt idx="36">
                  <c:v>-0.98202479799999998</c:v>
                </c:pt>
                <c:pt idx="37">
                  <c:v>-1.861189878</c:v>
                </c:pt>
                <c:pt idx="38">
                  <c:v>-1.127346932</c:v>
                </c:pt>
                <c:pt idx="39">
                  <c:v>-0.26672011200000001</c:v>
                </c:pt>
                <c:pt idx="40">
                  <c:v>-8.1931520000000008E-2</c:v>
                </c:pt>
                <c:pt idx="41">
                  <c:v>-0.34244418200000004</c:v>
                </c:pt>
                <c:pt idx="42">
                  <c:v>0.12241488399999997</c:v>
                </c:pt>
                <c:pt idx="43">
                  <c:v>-0.38774690200000006</c:v>
                </c:pt>
                <c:pt idx="44">
                  <c:v>-1.0701820019999999</c:v>
                </c:pt>
                <c:pt idx="45">
                  <c:v>-1.316322174</c:v>
                </c:pt>
                <c:pt idx="46">
                  <c:v>-1.7724503140000003</c:v>
                </c:pt>
                <c:pt idx="47">
                  <c:v>-2.5846311200000001</c:v>
                </c:pt>
                <c:pt idx="48">
                  <c:v>-2.7758438600000002</c:v>
                </c:pt>
                <c:pt idx="49">
                  <c:v>-3.1491538599999997</c:v>
                </c:pt>
                <c:pt idx="50">
                  <c:v>-3.54579004</c:v>
                </c:pt>
                <c:pt idx="51">
                  <c:v>-3.5291832399999996</c:v>
                </c:pt>
                <c:pt idx="52">
                  <c:v>-3.3740765600000002</c:v>
                </c:pt>
                <c:pt idx="53">
                  <c:v>-2.5911708160000004</c:v>
                </c:pt>
                <c:pt idx="54">
                  <c:v>-2.2491209360000002</c:v>
                </c:pt>
                <c:pt idx="55">
                  <c:v>-1.5319438223600002</c:v>
                </c:pt>
                <c:pt idx="56">
                  <c:v>-1.4514608623599998</c:v>
                </c:pt>
                <c:pt idx="57">
                  <c:v>-1.2707030423599999</c:v>
                </c:pt>
                <c:pt idx="58">
                  <c:v>-1.3256845843599998</c:v>
                </c:pt>
                <c:pt idx="59">
                  <c:v>-0.54728170436000001</c:v>
                </c:pt>
                <c:pt idx="60">
                  <c:v>-0.55918572099999997</c:v>
                </c:pt>
                <c:pt idx="61">
                  <c:v>1.7183898999999992E-2</c:v>
                </c:pt>
                <c:pt idx="62">
                  <c:v>0.84044253899999999</c:v>
                </c:pt>
                <c:pt idx="63">
                  <c:v>0.74708840099999996</c:v>
                </c:pt>
                <c:pt idx="64">
                  <c:v>0.11588544100000001</c:v>
                </c:pt>
                <c:pt idx="65">
                  <c:v>0.35291736400000001</c:v>
                </c:pt>
                <c:pt idx="66">
                  <c:v>0.55083418399999995</c:v>
                </c:pt>
                <c:pt idx="67">
                  <c:v>-0.25058773600000001</c:v>
                </c:pt>
                <c:pt idx="68">
                  <c:v>-0.39727364999999998</c:v>
                </c:pt>
                <c:pt idx="69">
                  <c:v>-0.154477908</c:v>
                </c:pt>
                <c:pt idx="70">
                  <c:v>-0.72071724800000003</c:v>
                </c:pt>
                <c:pt idx="71">
                  <c:v>-0.64834222799999996</c:v>
                </c:pt>
                <c:pt idx="72">
                  <c:v>-0.59776140799999999</c:v>
                </c:pt>
                <c:pt idx="73">
                  <c:v>-1.3060074580000001</c:v>
                </c:pt>
                <c:pt idx="74">
                  <c:v>-1.7615695600000003</c:v>
                </c:pt>
                <c:pt idx="75">
                  <c:v>-2.0452373599999998</c:v>
                </c:pt>
                <c:pt idx="76">
                  <c:v>-3.0242624600000001</c:v>
                </c:pt>
                <c:pt idx="77">
                  <c:v>-3.2864646399999997</c:v>
                </c:pt>
                <c:pt idx="78">
                  <c:v>-2.5323313700000001</c:v>
                </c:pt>
                <c:pt idx="79">
                  <c:v>-2.6556119899999997</c:v>
                </c:pt>
                <c:pt idx="80">
                  <c:v>-2.6220976899999999</c:v>
                </c:pt>
                <c:pt idx="81">
                  <c:v>-2.6024250699999998</c:v>
                </c:pt>
                <c:pt idx="82">
                  <c:v>-2.47745601</c:v>
                </c:pt>
                <c:pt idx="83">
                  <c:v>-2.5536943440000002</c:v>
                </c:pt>
                <c:pt idx="84">
                  <c:v>-2.5026791040000003</c:v>
                </c:pt>
                <c:pt idx="85">
                  <c:v>-2.4100978639999999</c:v>
                </c:pt>
                <c:pt idx="86">
                  <c:v>-2.2639463639999997</c:v>
                </c:pt>
                <c:pt idx="87">
                  <c:v>-1.877846516</c:v>
                </c:pt>
                <c:pt idx="88">
                  <c:v>-2.0874666720000001</c:v>
                </c:pt>
                <c:pt idx="89">
                  <c:v>-2.0388396920000003</c:v>
                </c:pt>
                <c:pt idx="90">
                  <c:v>-1.9285909919999997</c:v>
                </c:pt>
                <c:pt idx="91">
                  <c:v>-1.888062412</c:v>
                </c:pt>
                <c:pt idx="92">
                  <c:v>-2.2603409399999999</c:v>
                </c:pt>
                <c:pt idx="93">
                  <c:v>-2.3209477999999999</c:v>
                </c:pt>
                <c:pt idx="94">
                  <c:v>-2.4521389600000001</c:v>
                </c:pt>
                <c:pt idx="95">
                  <c:v>-2.0166487559999999</c:v>
                </c:pt>
                <c:pt idx="96">
                  <c:v>-1.5996241699999998</c:v>
                </c:pt>
                <c:pt idx="97">
                  <c:v>-1.63334461</c:v>
                </c:pt>
                <c:pt idx="98">
                  <c:v>-1.4906732700000001</c:v>
                </c:pt>
                <c:pt idx="99">
                  <c:v>-1.08473419</c:v>
                </c:pt>
                <c:pt idx="100">
                  <c:v>-0.6799976940000001</c:v>
                </c:pt>
                <c:pt idx="101">
                  <c:v>-0.6634308000000001</c:v>
                </c:pt>
                <c:pt idx="102">
                  <c:v>1.967535999999992E-2</c:v>
                </c:pt>
                <c:pt idx="103">
                  <c:v>1.1080367199999999</c:v>
                </c:pt>
                <c:pt idx="104">
                  <c:v>1.2439516959999999</c:v>
                </c:pt>
                <c:pt idx="105">
                  <c:v>0.48523087599999998</c:v>
                </c:pt>
                <c:pt idx="106">
                  <c:v>-0.21561628400000013</c:v>
                </c:pt>
                <c:pt idx="107">
                  <c:v>-0.9770170239999999</c:v>
                </c:pt>
                <c:pt idx="108">
                  <c:v>-1.746775693</c:v>
                </c:pt>
                <c:pt idx="109">
                  <c:v>-1.4740793649999997</c:v>
                </c:pt>
                <c:pt idx="110">
                  <c:v>-0.80709880499999964</c:v>
                </c:pt>
                <c:pt idx="111">
                  <c:v>-0.37726788499999997</c:v>
                </c:pt>
                <c:pt idx="112">
                  <c:v>1.4740597750000002</c:v>
                </c:pt>
                <c:pt idx="113">
                  <c:v>3.4831924839999999</c:v>
                </c:pt>
                <c:pt idx="114">
                  <c:v>5.1555156800000006</c:v>
                </c:pt>
                <c:pt idx="115">
                  <c:v>4.1990966800000002</c:v>
                </c:pt>
                <c:pt idx="116">
                  <c:v>4.690092653999999</c:v>
                </c:pt>
                <c:pt idx="117">
                  <c:v>3.3793354098000004</c:v>
                </c:pt>
                <c:pt idx="118">
                  <c:v>1.3740110228</c:v>
                </c:pt>
                <c:pt idx="119">
                  <c:v>-0.62719707719999995</c:v>
                </c:pt>
                <c:pt idx="120">
                  <c:v>-0.3890202572</c:v>
                </c:pt>
                <c:pt idx="121">
                  <c:v>-0.45721679320000003</c:v>
                </c:pt>
                <c:pt idx="122">
                  <c:v>-0.44309950480000004</c:v>
                </c:pt>
                <c:pt idx="123">
                  <c:v>-0.21571201779999999</c:v>
                </c:pt>
                <c:pt idx="124">
                  <c:v>0.63488126220000007</c:v>
                </c:pt>
                <c:pt idx="125">
                  <c:v>1.4015275422</c:v>
                </c:pt>
                <c:pt idx="126">
                  <c:v>1.9075213042000001</c:v>
                </c:pt>
                <c:pt idx="127">
                  <c:v>1.6702650600000002</c:v>
                </c:pt>
                <c:pt idx="128">
                  <c:v>1.2761108780000001</c:v>
                </c:pt>
                <c:pt idx="129">
                  <c:v>1.0619344980000001</c:v>
                </c:pt>
                <c:pt idx="130">
                  <c:v>0.813899492</c:v>
                </c:pt>
                <c:pt idx="131">
                  <c:v>0.45742499200000009</c:v>
                </c:pt>
                <c:pt idx="132">
                  <c:v>1.6947432720000002</c:v>
                </c:pt>
                <c:pt idx="133">
                  <c:v>2.4655784940000003</c:v>
                </c:pt>
                <c:pt idx="134">
                  <c:v>2.186889544</c:v>
                </c:pt>
                <c:pt idx="135">
                  <c:v>2.1058174040000006</c:v>
                </c:pt>
                <c:pt idx="136">
                  <c:v>2.0768412440000001</c:v>
                </c:pt>
                <c:pt idx="137">
                  <c:v>1.547394884</c:v>
                </c:pt>
                <c:pt idx="138">
                  <c:v>1.543267524</c:v>
                </c:pt>
                <c:pt idx="139">
                  <c:v>1.3844047588000001</c:v>
                </c:pt>
                <c:pt idx="140">
                  <c:v>1.8591299647999999</c:v>
                </c:pt>
                <c:pt idx="141">
                  <c:v>2.0691126648</c:v>
                </c:pt>
                <c:pt idx="142">
                  <c:v>1.7558831328</c:v>
                </c:pt>
                <c:pt idx="143">
                  <c:v>2.4252843928000001</c:v>
                </c:pt>
                <c:pt idx="144">
                  <c:v>2.5135928839999999</c:v>
                </c:pt>
                <c:pt idx="145">
                  <c:v>1.489926844</c:v>
                </c:pt>
                <c:pt idx="146">
                  <c:v>1.2070387679999999</c:v>
                </c:pt>
                <c:pt idx="147">
                  <c:v>1.2286841240000002</c:v>
                </c:pt>
                <c:pt idx="148">
                  <c:v>-0.24298249599999999</c:v>
                </c:pt>
                <c:pt idx="149">
                  <c:v>1.7725380479999999</c:v>
                </c:pt>
                <c:pt idx="150">
                  <c:v>1.9649771279999999</c:v>
                </c:pt>
                <c:pt idx="151">
                  <c:v>1.430060404</c:v>
                </c:pt>
                <c:pt idx="152">
                  <c:v>1.5418460599999999</c:v>
                </c:pt>
                <c:pt idx="153">
                  <c:v>2.0057987600000002</c:v>
                </c:pt>
                <c:pt idx="154">
                  <c:v>0.30426468000000001</c:v>
                </c:pt>
                <c:pt idx="155">
                  <c:v>-0.10756889999999997</c:v>
                </c:pt>
                <c:pt idx="156">
                  <c:v>0.40238377600000003</c:v>
                </c:pt>
                <c:pt idx="157">
                  <c:v>0.37423377599999996</c:v>
                </c:pt>
                <c:pt idx="158">
                  <c:v>1.278518676</c:v>
                </c:pt>
                <c:pt idx="159">
                  <c:v>2.8029866160000001</c:v>
                </c:pt>
                <c:pt idx="160">
                  <c:v>4.6213924359999989</c:v>
                </c:pt>
                <c:pt idx="161">
                  <c:v>6.0628623399999997</c:v>
                </c:pt>
                <c:pt idx="162">
                  <c:v>6.9811722000000005</c:v>
                </c:pt>
                <c:pt idx="163">
                  <c:v>5.689352714</c:v>
                </c:pt>
                <c:pt idx="164">
                  <c:v>4.3233826339999997</c:v>
                </c:pt>
                <c:pt idx="165">
                  <c:v>3.6176417140000003</c:v>
                </c:pt>
                <c:pt idx="166">
                  <c:v>2.8274169140000001</c:v>
                </c:pt>
                <c:pt idx="167">
                  <c:v>2.6145653740000001</c:v>
                </c:pt>
                <c:pt idx="168">
                  <c:v>2.3702586400000003</c:v>
                </c:pt>
                <c:pt idx="169">
                  <c:v>1.2640091999999996</c:v>
                </c:pt>
                <c:pt idx="170">
                  <c:v>-0.16497840000000022</c:v>
                </c:pt>
                <c:pt idx="171">
                  <c:v>-1.21913008</c:v>
                </c:pt>
                <c:pt idx="172">
                  <c:v>-2.2270051340000001</c:v>
                </c:pt>
                <c:pt idx="173">
                  <c:v>-1.9030993139999999</c:v>
                </c:pt>
                <c:pt idx="174">
                  <c:v>-1.2701903300000001</c:v>
                </c:pt>
                <c:pt idx="175">
                  <c:v>-0.36899702600000001</c:v>
                </c:pt>
                <c:pt idx="176">
                  <c:v>-0.65278394599999989</c:v>
                </c:pt>
                <c:pt idx="177">
                  <c:v>-1.3917037319999999</c:v>
                </c:pt>
                <c:pt idx="178">
                  <c:v>-1.7060629519999999</c:v>
                </c:pt>
                <c:pt idx="179">
                  <c:v>-1.6216260340000002</c:v>
                </c:pt>
                <c:pt idx="180">
                  <c:v>-1.7338260980000002</c:v>
                </c:pt>
                <c:pt idx="181">
                  <c:v>-0.79476765799999993</c:v>
                </c:pt>
                <c:pt idx="182">
                  <c:v>-0.426168518</c:v>
                </c:pt>
                <c:pt idx="183">
                  <c:v>-0.12871820999999997</c:v>
                </c:pt>
                <c:pt idx="184">
                  <c:v>-0.45156560000000001</c:v>
                </c:pt>
                <c:pt idx="185">
                  <c:v>-0.9420011800000001</c:v>
                </c:pt>
                <c:pt idx="186">
                  <c:v>-1.74847748</c:v>
                </c:pt>
                <c:pt idx="187">
                  <c:v>-1.9992243599999999</c:v>
                </c:pt>
                <c:pt idx="188">
                  <c:v>-2.4032279880000003</c:v>
                </c:pt>
                <c:pt idx="189">
                  <c:v>-2.56641758</c:v>
                </c:pt>
                <c:pt idx="190">
                  <c:v>-2.5095838399999999</c:v>
                </c:pt>
                <c:pt idx="191">
                  <c:v>-2.7519104800000003</c:v>
                </c:pt>
                <c:pt idx="192">
                  <c:v>-2.3778344599999999</c:v>
                </c:pt>
                <c:pt idx="193">
                  <c:v>-2.1091657800000001</c:v>
                </c:pt>
                <c:pt idx="194">
                  <c:v>-2.2556884600000005</c:v>
                </c:pt>
                <c:pt idx="195">
                  <c:v>-2.43348568</c:v>
                </c:pt>
                <c:pt idx="196">
                  <c:v>-2.3308114199999999</c:v>
                </c:pt>
                <c:pt idx="197">
                  <c:v>-2.3557831</c:v>
                </c:pt>
                <c:pt idx="198">
                  <c:v>-1.84465766</c:v>
                </c:pt>
                <c:pt idx="199">
                  <c:v>-2.08316722</c:v>
                </c:pt>
                <c:pt idx="200">
                  <c:v>-2.0341353399999997</c:v>
                </c:pt>
                <c:pt idx="201">
                  <c:v>-1.9710585200000001</c:v>
                </c:pt>
                <c:pt idx="202">
                  <c:v>-2.2321924200000001</c:v>
                </c:pt>
                <c:pt idx="203">
                  <c:v>-2.7756686400000001</c:v>
                </c:pt>
                <c:pt idx="204">
                  <c:v>-2.2588598280000003</c:v>
                </c:pt>
                <c:pt idx="205">
                  <c:v>-0.751221048</c:v>
                </c:pt>
                <c:pt idx="206">
                  <c:v>0.36368001199999994</c:v>
                </c:pt>
                <c:pt idx="207">
                  <c:v>0.78916079200000011</c:v>
                </c:pt>
                <c:pt idx="208">
                  <c:v>0.66471449199999999</c:v>
                </c:pt>
                <c:pt idx="209">
                  <c:v>0.42173651999999989</c:v>
                </c:pt>
                <c:pt idx="210">
                  <c:v>-1.1019237</c:v>
                </c:pt>
                <c:pt idx="211">
                  <c:v>-2.15229406</c:v>
                </c:pt>
                <c:pt idx="212">
                  <c:v>-2.4663429999999997</c:v>
                </c:pt>
                <c:pt idx="213">
                  <c:v>-2.3989057599999999</c:v>
                </c:pt>
                <c:pt idx="214">
                  <c:v>-2.0349075779999999</c:v>
                </c:pt>
                <c:pt idx="215">
                  <c:v>-0.66694951799999991</c:v>
                </c:pt>
                <c:pt idx="216">
                  <c:v>-0.68378911800000008</c:v>
                </c:pt>
                <c:pt idx="217">
                  <c:v>-0.69986061799999999</c:v>
                </c:pt>
                <c:pt idx="218">
                  <c:v>-0.59907779399999994</c:v>
                </c:pt>
                <c:pt idx="219">
                  <c:v>-0.65468942799999996</c:v>
                </c:pt>
                <c:pt idx="220">
                  <c:v>-7.7818067999999838E-2</c:v>
                </c:pt>
                <c:pt idx="221">
                  <c:v>0.63870363200000013</c:v>
                </c:pt>
                <c:pt idx="222">
                  <c:v>0.72128503200000016</c:v>
                </c:pt>
                <c:pt idx="223">
                  <c:v>2.0310214680000001</c:v>
                </c:pt>
                <c:pt idx="224">
                  <c:v>2.7400485800000007</c:v>
                </c:pt>
                <c:pt idx="225">
                  <c:v>3.3718069800000001</c:v>
                </c:pt>
                <c:pt idx="226">
                  <c:v>3.8971456400000002</c:v>
                </c:pt>
                <c:pt idx="227">
                  <c:v>5.3419836600000004</c:v>
                </c:pt>
                <c:pt idx="228">
                  <c:v>3.9692214800000003</c:v>
                </c:pt>
                <c:pt idx="229">
                  <c:v>3.1072826999999998</c:v>
                </c:pt>
                <c:pt idx="230">
                  <c:v>1.8939328200000003</c:v>
                </c:pt>
                <c:pt idx="231">
                  <c:v>1.97033262</c:v>
                </c:pt>
                <c:pt idx="232">
                  <c:v>0.47827777999999999</c:v>
                </c:pt>
                <c:pt idx="233">
                  <c:v>1.7607368399999999</c:v>
                </c:pt>
                <c:pt idx="234">
                  <c:v>6.3716978999999991</c:v>
                </c:pt>
                <c:pt idx="235">
                  <c:v>7.9234531400000012</c:v>
                </c:pt>
                <c:pt idx="236">
                  <c:v>7.8640269200000006</c:v>
                </c:pt>
                <c:pt idx="237">
                  <c:v>8.5374414600000001</c:v>
                </c:pt>
                <c:pt idx="238">
                  <c:v>7.5279355435999999</c:v>
                </c:pt>
                <c:pt idx="239">
                  <c:v>3.8166341836000002</c:v>
                </c:pt>
                <c:pt idx="240">
                  <c:v>0.76653258360000009</c:v>
                </c:pt>
                <c:pt idx="241">
                  <c:v>-0.64797651639999998</c:v>
                </c:pt>
                <c:pt idx="242">
                  <c:v>-0.91749533239999992</c:v>
                </c:pt>
                <c:pt idx="243">
                  <c:v>-0.89199829000000008</c:v>
                </c:pt>
                <c:pt idx="244">
                  <c:v>-1.5735619440000002</c:v>
                </c:pt>
                <c:pt idx="245">
                  <c:v>-0.10696734399999999</c:v>
                </c:pt>
                <c:pt idx="246">
                  <c:v>1.297176076</c:v>
                </c:pt>
                <c:pt idx="247">
                  <c:v>1.7326944719999999</c:v>
                </c:pt>
                <c:pt idx="248">
                  <c:v>1.76851855</c:v>
                </c:pt>
                <c:pt idx="249">
                  <c:v>1.7241337139999999</c:v>
                </c:pt>
                <c:pt idx="250">
                  <c:v>1.5444420139999999</c:v>
                </c:pt>
                <c:pt idx="251">
                  <c:v>-0.19978568599999996</c:v>
                </c:pt>
                <c:pt idx="252">
                  <c:v>-0.78916567999999998</c:v>
                </c:pt>
                <c:pt idx="253">
                  <c:v>0.88763925599999993</c:v>
                </c:pt>
                <c:pt idx="254">
                  <c:v>1.6283089059999998</c:v>
                </c:pt>
                <c:pt idx="255">
                  <c:v>1.788748306</c:v>
                </c:pt>
                <c:pt idx="256">
                  <c:v>3.0965293460000001</c:v>
                </c:pt>
                <c:pt idx="257">
                  <c:v>3.5048200600000001</c:v>
                </c:pt>
                <c:pt idx="258">
                  <c:v>1.4220714599999997</c:v>
                </c:pt>
                <c:pt idx="259">
                  <c:v>0.52183404000000011</c:v>
                </c:pt>
                <c:pt idx="260">
                  <c:v>-0.38761562000000005</c:v>
                </c:pt>
                <c:pt idx="261">
                  <c:v>-0.95366382599999999</c:v>
                </c:pt>
                <c:pt idx="262">
                  <c:v>-1.4160027259999999</c:v>
                </c:pt>
                <c:pt idx="263">
                  <c:v>-0.51702874599999993</c:v>
                </c:pt>
                <c:pt idx="264">
                  <c:v>-0.75040778600000002</c:v>
                </c:pt>
                <c:pt idx="265">
                  <c:v>-0.65147046599999991</c:v>
                </c:pt>
                <c:pt idx="266">
                  <c:v>-0.20827762</c:v>
                </c:pt>
                <c:pt idx="267">
                  <c:v>-0.12576505600000001</c:v>
                </c:pt>
                <c:pt idx="268">
                  <c:v>1.465219764</c:v>
                </c:pt>
                <c:pt idx="269">
                  <c:v>3.1618660240000001</c:v>
                </c:pt>
                <c:pt idx="270">
                  <c:v>4.177333503999999</c:v>
                </c:pt>
                <c:pt idx="271">
                  <c:v>5.2678820039999987</c:v>
                </c:pt>
                <c:pt idx="272">
                  <c:v>5.7381917599999994</c:v>
                </c:pt>
                <c:pt idx="273">
                  <c:v>3.34747152</c:v>
                </c:pt>
                <c:pt idx="274">
                  <c:v>1.6378919199999999</c:v>
                </c:pt>
                <c:pt idx="275">
                  <c:v>1.0673166360000004</c:v>
                </c:pt>
                <c:pt idx="276">
                  <c:v>0.67503013600000006</c:v>
                </c:pt>
                <c:pt idx="277">
                  <c:v>1.0717342560000001</c:v>
                </c:pt>
                <c:pt idx="278">
                  <c:v>1.663065276</c:v>
                </c:pt>
                <c:pt idx="279">
                  <c:v>1.7651417559999998</c:v>
                </c:pt>
                <c:pt idx="280">
                  <c:v>1.1245962999999999</c:v>
                </c:pt>
                <c:pt idx="281">
                  <c:v>8.719366199999995E-2</c:v>
                </c:pt>
                <c:pt idx="282">
                  <c:v>-0.79776122400000005</c:v>
                </c:pt>
                <c:pt idx="283">
                  <c:v>-1.26108317</c:v>
                </c:pt>
                <c:pt idx="284">
                  <c:v>-1.7842649899999998</c:v>
                </c:pt>
                <c:pt idx="285">
                  <c:v>-2.1603496099999999</c:v>
                </c:pt>
                <c:pt idx="286">
                  <c:v>-2.6938718119999998</c:v>
                </c:pt>
                <c:pt idx="287">
                  <c:v>-3.2629113860000003</c:v>
                </c:pt>
                <c:pt idx="288">
                  <c:v>-2.992076494</c:v>
                </c:pt>
                <c:pt idx="289">
                  <c:v>-2.5582757539999998</c:v>
                </c:pt>
                <c:pt idx="290">
                  <c:v>-1.0090892340000002</c:v>
                </c:pt>
                <c:pt idx="291">
                  <c:v>-0.83225595400000008</c:v>
                </c:pt>
                <c:pt idx="292">
                  <c:v>6.8191617999999954E-2</c:v>
                </c:pt>
                <c:pt idx="293">
                  <c:v>-0.11560082780000003</c:v>
                </c:pt>
                <c:pt idx="294">
                  <c:v>4.6840392199999983E-2</c:v>
                </c:pt>
                <c:pt idx="295">
                  <c:v>-1.3155835078</c:v>
                </c:pt>
                <c:pt idx="296">
                  <c:v>-1.1412599278000002</c:v>
                </c:pt>
                <c:pt idx="297">
                  <c:v>-1.7428552998</c:v>
                </c:pt>
                <c:pt idx="298">
                  <c:v>-1.8421599659999999</c:v>
                </c:pt>
                <c:pt idx="299">
                  <c:v>-1.5069496520000001</c:v>
                </c:pt>
                <c:pt idx="300">
                  <c:v>-1.060469192</c:v>
                </c:pt>
                <c:pt idx="301">
                  <c:v>-1.2681103319999998</c:v>
                </c:pt>
                <c:pt idx="302">
                  <c:v>-1.6098359519999998</c:v>
                </c:pt>
                <c:pt idx="303">
                  <c:v>-1.6660783460000002</c:v>
                </c:pt>
                <c:pt idx="304">
                  <c:v>-1.707322526</c:v>
                </c:pt>
                <c:pt idx="305">
                  <c:v>-2.347348626</c:v>
                </c:pt>
                <c:pt idx="306">
                  <c:v>-1.5811992060000002</c:v>
                </c:pt>
                <c:pt idx="307">
                  <c:v>-1.4921352460000001</c:v>
                </c:pt>
                <c:pt idx="308">
                  <c:v>-1.057062486</c:v>
                </c:pt>
                <c:pt idx="309">
                  <c:v>-0.58664236000000003</c:v>
                </c:pt>
                <c:pt idx="310">
                  <c:v>-0.39328192000000001</c:v>
                </c:pt>
                <c:pt idx="311">
                  <c:v>-1.04817362</c:v>
                </c:pt>
                <c:pt idx="312">
                  <c:v>-0.37341248799999999</c:v>
                </c:pt>
                <c:pt idx="313">
                  <c:v>-0.39713022800000003</c:v>
                </c:pt>
                <c:pt idx="314">
                  <c:v>-0.57303724799999989</c:v>
                </c:pt>
                <c:pt idx="315">
                  <c:v>-1.7763138000000001E-2</c:v>
                </c:pt>
                <c:pt idx="316">
                  <c:v>0.86409142199999989</c:v>
                </c:pt>
                <c:pt idx="317">
                  <c:v>1.81580707</c:v>
                </c:pt>
                <c:pt idx="318">
                  <c:v>1.469581222</c:v>
                </c:pt>
                <c:pt idx="319">
                  <c:v>0.97010222199999985</c:v>
                </c:pt>
                <c:pt idx="320">
                  <c:v>1.501423452</c:v>
                </c:pt>
                <c:pt idx="321">
                  <c:v>1.9740266319999999</c:v>
                </c:pt>
                <c:pt idx="322">
                  <c:v>2.100500152</c:v>
                </c:pt>
                <c:pt idx="323">
                  <c:v>1.7468086600000003</c:v>
                </c:pt>
                <c:pt idx="324">
                  <c:v>1.9431945819999998</c:v>
                </c:pt>
                <c:pt idx="325">
                  <c:v>1.6421259520000002</c:v>
                </c:pt>
                <c:pt idx="326">
                  <c:v>1.6964545719999999</c:v>
                </c:pt>
                <c:pt idx="327">
                  <c:v>0.62316791800000004</c:v>
                </c:pt>
                <c:pt idx="328">
                  <c:v>0.65797783800000009</c:v>
                </c:pt>
                <c:pt idx="329">
                  <c:v>0.58770245800000009</c:v>
                </c:pt>
                <c:pt idx="330">
                  <c:v>0.22876632800000007</c:v>
                </c:pt>
                <c:pt idx="331">
                  <c:v>-0.90496968399999989</c:v>
                </c:pt>
                <c:pt idx="332">
                  <c:v>-1.4854054699999999</c:v>
                </c:pt>
                <c:pt idx="333">
                  <c:v>-1.2936218900000001</c:v>
                </c:pt>
                <c:pt idx="334">
                  <c:v>-1.4952316719999998</c:v>
                </c:pt>
                <c:pt idx="335">
                  <c:v>-1.6643609519999998</c:v>
                </c:pt>
                <c:pt idx="336">
                  <c:v>-1.5665516442</c:v>
                </c:pt>
                <c:pt idx="337">
                  <c:v>-1.5237567842000002</c:v>
                </c:pt>
                <c:pt idx="338">
                  <c:v>-1.4643713962</c:v>
                </c:pt>
                <c:pt idx="339">
                  <c:v>-1.3552746162</c:v>
                </c:pt>
                <c:pt idx="340">
                  <c:v>-0.88600320420000001</c:v>
                </c:pt>
                <c:pt idx="341">
                  <c:v>-1.3609974399999998</c:v>
                </c:pt>
                <c:pt idx="342">
                  <c:v>-1.3733441399999999</c:v>
                </c:pt>
                <c:pt idx="343">
                  <c:v>-1.6167101479999999</c:v>
                </c:pt>
                <c:pt idx="344">
                  <c:v>-1.6587777679999998</c:v>
                </c:pt>
                <c:pt idx="345">
                  <c:v>-2.19595742</c:v>
                </c:pt>
                <c:pt idx="346">
                  <c:v>-1.1526048600000001</c:v>
                </c:pt>
                <c:pt idx="347">
                  <c:v>-0.3819492539999999</c:v>
                </c:pt>
                <c:pt idx="348">
                  <c:v>-0.18852001399999996</c:v>
                </c:pt>
                <c:pt idx="349">
                  <c:v>-0.42886143399999987</c:v>
                </c:pt>
                <c:pt idx="350">
                  <c:v>4.9173956400000128E-2</c:v>
                </c:pt>
                <c:pt idx="351">
                  <c:v>-0.75450268359999995</c:v>
                </c:pt>
                <c:pt idx="352">
                  <c:v>-1.1369879655999999</c:v>
                </c:pt>
                <c:pt idx="353">
                  <c:v>-1.1016342855999999</c:v>
                </c:pt>
              </c:numCache>
            </c:numRef>
          </c:xVal>
          <c:yVal>
            <c:numRef>
              <c:f>'Figure4 data'!$AH$13:$AH$366</c:f>
              <c:numCache>
                <c:formatCode>General</c:formatCode>
                <c:ptCount val="354"/>
                <c:pt idx="0">
                  <c:v>-0.24457683050000001</c:v>
                </c:pt>
                <c:pt idx="1">
                  <c:v>-0.25813538350000004</c:v>
                </c:pt>
                <c:pt idx="2">
                  <c:v>-0.24210442980000005</c:v>
                </c:pt>
                <c:pt idx="3">
                  <c:v>-0.42233883979999998</c:v>
                </c:pt>
                <c:pt idx="4">
                  <c:v>-0.36798739380000001</c:v>
                </c:pt>
                <c:pt idx="5">
                  <c:v>-1.4784359799999969E-2</c:v>
                </c:pt>
                <c:pt idx="6">
                  <c:v>0.1348488742</c:v>
                </c:pt>
                <c:pt idx="7">
                  <c:v>8.5526915000000009E-2</c:v>
                </c:pt>
                <c:pt idx="8">
                  <c:v>0.1454898765</c:v>
                </c:pt>
                <c:pt idx="9">
                  <c:v>0.14621115150000003</c:v>
                </c:pt>
                <c:pt idx="10">
                  <c:v>-0.15319725549999999</c:v>
                </c:pt>
                <c:pt idx="11">
                  <c:v>-0.1951509555</c:v>
                </c:pt>
                <c:pt idx="12">
                  <c:v>-0.14797092470000001</c:v>
                </c:pt>
                <c:pt idx="13">
                  <c:v>-8.1971277199999998E-2</c:v>
                </c:pt>
                <c:pt idx="14">
                  <c:v>-5.6437328199999991E-2</c:v>
                </c:pt>
                <c:pt idx="15">
                  <c:v>0.45569911880000002</c:v>
                </c:pt>
                <c:pt idx="16">
                  <c:v>0.70639399780000001</c:v>
                </c:pt>
                <c:pt idx="17">
                  <c:v>0.919848322</c:v>
                </c:pt>
                <c:pt idx="18">
                  <c:v>0.98681631599999997</c:v>
                </c:pt>
                <c:pt idx="19">
                  <c:v>0.86557305600000001</c:v>
                </c:pt>
                <c:pt idx="20">
                  <c:v>0.48598855800000001</c:v>
                </c:pt>
                <c:pt idx="21">
                  <c:v>9.7160612000000063E-2</c:v>
                </c:pt>
                <c:pt idx="22">
                  <c:v>-0.23436480099999998</c:v>
                </c:pt>
                <c:pt idx="23">
                  <c:v>-0.3138603352999999</c:v>
                </c:pt>
                <c:pt idx="24">
                  <c:v>-0.21466095609999991</c:v>
                </c:pt>
                <c:pt idx="25">
                  <c:v>-0.32281776349999991</c:v>
                </c:pt>
                <c:pt idx="26">
                  <c:v>-0.15017463179999999</c:v>
                </c:pt>
                <c:pt idx="27">
                  <c:v>0.21226953219999997</c:v>
                </c:pt>
                <c:pt idx="28">
                  <c:v>0.23929533649999996</c:v>
                </c:pt>
                <c:pt idx="29">
                  <c:v>0.32343838429999999</c:v>
                </c:pt>
                <c:pt idx="30">
                  <c:v>0.43611274069999995</c:v>
                </c:pt>
                <c:pt idx="31">
                  <c:v>0.51820590799999999</c:v>
                </c:pt>
                <c:pt idx="32">
                  <c:v>0.16156140699999999</c:v>
                </c:pt>
                <c:pt idx="33">
                  <c:v>0.11422862419999999</c:v>
                </c:pt>
                <c:pt idx="34">
                  <c:v>9.7481144199999994E-2</c:v>
                </c:pt>
                <c:pt idx="35">
                  <c:v>0.1157365092</c:v>
                </c:pt>
                <c:pt idx="36">
                  <c:v>-1.887288240000002E-2</c:v>
                </c:pt>
                <c:pt idx="37">
                  <c:v>0.1914618656</c:v>
                </c:pt>
                <c:pt idx="38">
                  <c:v>0.45747497339999993</c:v>
                </c:pt>
                <c:pt idx="39">
                  <c:v>0.56256694740000002</c:v>
                </c:pt>
                <c:pt idx="40">
                  <c:v>0.70914064139999999</c:v>
                </c:pt>
                <c:pt idx="41">
                  <c:v>0.87874312600000004</c:v>
                </c:pt>
                <c:pt idx="42">
                  <c:v>0.55075132999999998</c:v>
                </c:pt>
                <c:pt idx="43">
                  <c:v>0.3995915069999999</c:v>
                </c:pt>
                <c:pt idx="44">
                  <c:v>0.2280662054</c:v>
                </c:pt>
                <c:pt idx="45">
                  <c:v>-0.12098486360000005</c:v>
                </c:pt>
                <c:pt idx="46">
                  <c:v>-0.26060766620000003</c:v>
                </c:pt>
                <c:pt idx="47">
                  <c:v>1.3342645799999983E-2</c:v>
                </c:pt>
                <c:pt idx="48">
                  <c:v>-0.10361965020000001</c:v>
                </c:pt>
                <c:pt idx="49">
                  <c:v>-0.24401782660000002</c:v>
                </c:pt>
                <c:pt idx="50">
                  <c:v>-0.15938808860000001</c:v>
                </c:pt>
                <c:pt idx="51">
                  <c:v>-0.25386387599999999</c:v>
                </c:pt>
                <c:pt idx="52">
                  <c:v>-0.17031913800000004</c:v>
                </c:pt>
                <c:pt idx="53">
                  <c:v>-1.9061388000000012E-2</c:v>
                </c:pt>
                <c:pt idx="54">
                  <c:v>0.14501862000000001</c:v>
                </c:pt>
                <c:pt idx="55">
                  <c:v>4.2619721999999992E-2</c:v>
                </c:pt>
                <c:pt idx="56">
                  <c:v>2.7120589999999979E-2</c:v>
                </c:pt>
                <c:pt idx="57">
                  <c:v>-4.6343307000000007E-2</c:v>
                </c:pt>
                <c:pt idx="58">
                  <c:v>2.2552921999999986E-2</c:v>
                </c:pt>
                <c:pt idx="59">
                  <c:v>-8.0069820000000461E-3</c:v>
                </c:pt>
                <c:pt idx="60">
                  <c:v>0.17588471529999997</c:v>
                </c:pt>
                <c:pt idx="61">
                  <c:v>0.51311746029999994</c:v>
                </c:pt>
                <c:pt idx="62">
                  <c:v>0.57067461389999985</c:v>
                </c:pt>
                <c:pt idx="63">
                  <c:v>0.46692484390000005</c:v>
                </c:pt>
                <c:pt idx="64">
                  <c:v>0.49618126609999996</c:v>
                </c:pt>
                <c:pt idx="65">
                  <c:v>0.5641679678</c:v>
                </c:pt>
                <c:pt idx="66">
                  <c:v>0.29367453960000001</c:v>
                </c:pt>
                <c:pt idx="67">
                  <c:v>0.23382392120000001</c:v>
                </c:pt>
                <c:pt idx="68">
                  <c:v>0.12653451160000001</c:v>
                </c:pt>
                <c:pt idx="69">
                  <c:v>2.8502079400000001E-2</c:v>
                </c:pt>
                <c:pt idx="70">
                  <c:v>0.16071852939999998</c:v>
                </c:pt>
                <c:pt idx="71">
                  <c:v>0.12572721815999999</c:v>
                </c:pt>
                <c:pt idx="72">
                  <c:v>-1.1184623040000008E-2</c:v>
                </c:pt>
                <c:pt idx="73">
                  <c:v>1.4299568559999986E-2</c:v>
                </c:pt>
                <c:pt idx="74">
                  <c:v>6.3231850960000016E-2</c:v>
                </c:pt>
                <c:pt idx="75">
                  <c:v>-0.18617622104000003</c:v>
                </c:pt>
                <c:pt idx="76">
                  <c:v>-0.12308016183999999</c:v>
                </c:pt>
                <c:pt idx="77">
                  <c:v>0.16198734316000002</c:v>
                </c:pt>
                <c:pt idx="78">
                  <c:v>0.18256038416000001</c:v>
                </c:pt>
                <c:pt idx="79">
                  <c:v>8.5045067760000023E-2</c:v>
                </c:pt>
                <c:pt idx="80">
                  <c:v>-3.1768258239999972E-2</c:v>
                </c:pt>
                <c:pt idx="81">
                  <c:v>4.4730209999999989E-3</c:v>
                </c:pt>
                <c:pt idx="82">
                  <c:v>-0.17978514919999997</c:v>
                </c:pt>
                <c:pt idx="83">
                  <c:v>-0.23238174620000002</c:v>
                </c:pt>
                <c:pt idx="84">
                  <c:v>-0.13071641519999999</c:v>
                </c:pt>
                <c:pt idx="85">
                  <c:v>1.9969545799999999E-2</c:v>
                </c:pt>
                <c:pt idx="86">
                  <c:v>0.1050459128</c:v>
                </c:pt>
                <c:pt idx="87">
                  <c:v>7.9702255599999994E-2</c:v>
                </c:pt>
                <c:pt idx="88">
                  <c:v>0.15424898370000001</c:v>
                </c:pt>
                <c:pt idx="89">
                  <c:v>0.17445172790000002</c:v>
                </c:pt>
                <c:pt idx="90">
                  <c:v>0.1523174719</c:v>
                </c:pt>
                <c:pt idx="91">
                  <c:v>1.8674259130000006E-2</c:v>
                </c:pt>
                <c:pt idx="92">
                  <c:v>-1.5733844699999944E-3</c:v>
                </c:pt>
                <c:pt idx="93">
                  <c:v>-8.9692656570000001E-2</c:v>
                </c:pt>
                <c:pt idx="94">
                  <c:v>-4.8782453769999998E-2</c:v>
                </c:pt>
                <c:pt idx="95">
                  <c:v>2.4558532229999996E-2</c:v>
                </c:pt>
                <c:pt idx="96">
                  <c:v>-5.4293034000000004E-2</c:v>
                </c:pt>
                <c:pt idx="97">
                  <c:v>-6.8805369300000016E-2</c:v>
                </c:pt>
                <c:pt idx="98">
                  <c:v>-0.1812227193</c:v>
                </c:pt>
                <c:pt idx="99">
                  <c:v>-0.19268580320000001</c:v>
                </c:pt>
                <c:pt idx="100">
                  <c:v>-0.18372560919999997</c:v>
                </c:pt>
                <c:pt idx="101">
                  <c:v>0.10300135680000003</c:v>
                </c:pt>
                <c:pt idx="102">
                  <c:v>0.46594940109999994</c:v>
                </c:pt>
                <c:pt idx="103">
                  <c:v>0.66068090030000004</c:v>
                </c:pt>
                <c:pt idx="104">
                  <c:v>0.64123859650000004</c:v>
                </c:pt>
                <c:pt idx="105">
                  <c:v>0.53194506649999995</c:v>
                </c:pt>
                <c:pt idx="106">
                  <c:v>0.35799398650000003</c:v>
                </c:pt>
                <c:pt idx="107">
                  <c:v>0.19482468850000001</c:v>
                </c:pt>
                <c:pt idx="108">
                  <c:v>0.3693985333</c:v>
                </c:pt>
                <c:pt idx="109">
                  <c:v>0.51243504400000006</c:v>
                </c:pt>
                <c:pt idx="110">
                  <c:v>0.60550793299999994</c:v>
                </c:pt>
                <c:pt idx="111">
                  <c:v>1.0302899499999998</c:v>
                </c:pt>
                <c:pt idx="112">
                  <c:v>1.4884186779999999</c:v>
                </c:pt>
                <c:pt idx="113">
                  <c:v>1.789727541</c:v>
                </c:pt>
                <c:pt idx="114">
                  <c:v>1.5376955320000001</c:v>
                </c:pt>
                <c:pt idx="115">
                  <c:v>1.4853645099999999</c:v>
                </c:pt>
                <c:pt idx="116">
                  <c:v>0.96685414400000003</c:v>
                </c:pt>
                <c:pt idx="117">
                  <c:v>0.45179537199999997</c:v>
                </c:pt>
                <c:pt idx="118">
                  <c:v>1.9447299000000019E-2</c:v>
                </c:pt>
                <c:pt idx="119">
                  <c:v>0.10350770746</c:v>
                </c:pt>
                <c:pt idx="120">
                  <c:v>0.15664555546</c:v>
                </c:pt>
                <c:pt idx="121">
                  <c:v>0.22436786745999998</c:v>
                </c:pt>
                <c:pt idx="122">
                  <c:v>0.16177878696</c:v>
                </c:pt>
                <c:pt idx="123">
                  <c:v>0.20104328895999996</c:v>
                </c:pt>
                <c:pt idx="124">
                  <c:v>0.21779481249999999</c:v>
                </c:pt>
                <c:pt idx="125">
                  <c:v>0.13981427149999998</c:v>
                </c:pt>
                <c:pt idx="126">
                  <c:v>-7.7845344500000024E-2</c:v>
                </c:pt>
                <c:pt idx="127">
                  <c:v>-0.29578450600000006</c:v>
                </c:pt>
                <c:pt idx="128">
                  <c:v>-0.3811673216</c:v>
                </c:pt>
                <c:pt idx="129">
                  <c:v>-0.54136034760000007</c:v>
                </c:pt>
                <c:pt idx="130">
                  <c:v>-0.74348402359999999</c:v>
                </c:pt>
                <c:pt idx="131">
                  <c:v>-0.41708346269999996</c:v>
                </c:pt>
                <c:pt idx="132">
                  <c:v>-0.22335531759999999</c:v>
                </c:pt>
                <c:pt idx="133">
                  <c:v>-0.23009967000000003</c:v>
                </c:pt>
                <c:pt idx="134">
                  <c:v>-9.9493215800000007E-2</c:v>
                </c:pt>
                <c:pt idx="135">
                  <c:v>-6.098411480000003E-2</c:v>
                </c:pt>
                <c:pt idx="136">
                  <c:v>-0.22602832270000003</c:v>
                </c:pt>
                <c:pt idx="137">
                  <c:v>-0.139859175</c:v>
                </c:pt>
                <c:pt idx="138">
                  <c:v>-0.17323048000000002</c:v>
                </c:pt>
                <c:pt idx="139">
                  <c:v>-8.7317305200000001E-2</c:v>
                </c:pt>
                <c:pt idx="140">
                  <c:v>0.15163465650000002</c:v>
                </c:pt>
                <c:pt idx="141">
                  <c:v>0.18859569649999997</c:v>
                </c:pt>
                <c:pt idx="142">
                  <c:v>0.34528626270000001</c:v>
                </c:pt>
                <c:pt idx="143">
                  <c:v>0.33445646470000001</c:v>
                </c:pt>
                <c:pt idx="144">
                  <c:v>0.18063160569999998</c:v>
                </c:pt>
                <c:pt idx="145">
                  <c:v>0.13586580899999998</c:v>
                </c:pt>
                <c:pt idx="146">
                  <c:v>0.29550232099999996</c:v>
                </c:pt>
                <c:pt idx="147">
                  <c:v>0.15915451199999997</c:v>
                </c:pt>
                <c:pt idx="148">
                  <c:v>0.67379651399999996</c:v>
                </c:pt>
                <c:pt idx="149">
                  <c:v>0.76809204099999995</c:v>
                </c:pt>
                <c:pt idx="150">
                  <c:v>0.54441696700000008</c:v>
                </c:pt>
                <c:pt idx="151">
                  <c:v>0.43508968899999995</c:v>
                </c:pt>
                <c:pt idx="152">
                  <c:v>0.4032098415</c:v>
                </c:pt>
                <c:pt idx="153">
                  <c:v>-1.56593215E-2</c:v>
                </c:pt>
                <c:pt idx="154">
                  <c:v>-0.10427663849999999</c:v>
                </c:pt>
                <c:pt idx="155">
                  <c:v>0.16568853850000001</c:v>
                </c:pt>
                <c:pt idx="156">
                  <c:v>0.3019651995</c:v>
                </c:pt>
                <c:pt idx="157">
                  <c:v>0.49230192099999998</c:v>
                </c:pt>
                <c:pt idx="158">
                  <c:v>0.76908866399999998</c:v>
                </c:pt>
                <c:pt idx="159">
                  <c:v>1.030818872</c:v>
                </c:pt>
                <c:pt idx="160">
                  <c:v>1.162062258</c:v>
                </c:pt>
                <c:pt idx="161">
                  <c:v>1.199988439</c:v>
                </c:pt>
                <c:pt idx="162">
                  <c:v>0.90428337699999994</c:v>
                </c:pt>
                <c:pt idx="163">
                  <c:v>0.71774669099999999</c:v>
                </c:pt>
                <c:pt idx="164">
                  <c:v>0.68066380500000001</c:v>
                </c:pt>
                <c:pt idx="165">
                  <c:v>0.60120858200000005</c:v>
                </c:pt>
                <c:pt idx="166">
                  <c:v>0.49753415499999998</c:v>
                </c:pt>
                <c:pt idx="167">
                  <c:v>0.48001490099999999</c:v>
                </c:pt>
                <c:pt idx="168">
                  <c:v>0.25492575000000006</c:v>
                </c:pt>
                <c:pt idx="169">
                  <c:v>5.4044250999999988E-2</c:v>
                </c:pt>
                <c:pt idx="170">
                  <c:v>-8.6564105500000016E-2</c:v>
                </c:pt>
                <c:pt idx="171">
                  <c:v>-0.23067356928999999</c:v>
                </c:pt>
                <c:pt idx="172">
                  <c:v>-0.14435819068999997</c:v>
                </c:pt>
                <c:pt idx="173">
                  <c:v>1.4027632310000005E-2</c:v>
                </c:pt>
                <c:pt idx="174">
                  <c:v>1.1298301310000003E-2</c:v>
                </c:pt>
                <c:pt idx="175">
                  <c:v>3.2183671810000002E-2</c:v>
                </c:pt>
                <c:pt idx="176">
                  <c:v>3.7444396599999999E-2</c:v>
                </c:pt>
                <c:pt idx="177">
                  <c:v>3.1185223299999992E-2</c:v>
                </c:pt>
                <c:pt idx="178">
                  <c:v>2.725143299999999E-3</c:v>
                </c:pt>
                <c:pt idx="179">
                  <c:v>-2.3450607000000123E-3</c:v>
                </c:pt>
                <c:pt idx="180">
                  <c:v>7.4400848300000003E-2</c:v>
                </c:pt>
                <c:pt idx="181">
                  <c:v>5.1844328299999985E-2</c:v>
                </c:pt>
                <c:pt idx="182">
                  <c:v>9.195847800000001E-2</c:v>
                </c:pt>
                <c:pt idx="183">
                  <c:v>8.768606100000001E-2</c:v>
                </c:pt>
                <c:pt idx="184">
                  <c:v>2.3337958000000002E-2</c:v>
                </c:pt>
                <c:pt idx="185">
                  <c:v>-0.11196446166</c:v>
                </c:pt>
                <c:pt idx="186">
                  <c:v>-0.11752744466000001</c:v>
                </c:pt>
                <c:pt idx="187">
                  <c:v>-0.19297510756</c:v>
                </c:pt>
                <c:pt idx="188">
                  <c:v>-0.34369525256</c:v>
                </c:pt>
                <c:pt idx="189">
                  <c:v>-0.24689636906000004</c:v>
                </c:pt>
                <c:pt idx="190">
                  <c:v>-0.19523364039999999</c:v>
                </c:pt>
                <c:pt idx="191">
                  <c:v>-7.420605629999999E-2</c:v>
                </c:pt>
                <c:pt idx="192">
                  <c:v>-5.6767362600000003E-2</c:v>
                </c:pt>
                <c:pt idx="193">
                  <c:v>3.0165470699999976E-3</c:v>
                </c:pt>
                <c:pt idx="194">
                  <c:v>-1.2849034630000011E-2</c:v>
                </c:pt>
                <c:pt idx="195">
                  <c:v>-5.9470639030000008E-2</c:v>
                </c:pt>
                <c:pt idx="196">
                  <c:v>-0.12990203803</c:v>
                </c:pt>
                <c:pt idx="197">
                  <c:v>-0.12700624793000001</c:v>
                </c:pt>
                <c:pt idx="198">
                  <c:v>-0.19252932859999999</c:v>
                </c:pt>
                <c:pt idx="199">
                  <c:v>-0.26614930139999998</c:v>
                </c:pt>
                <c:pt idx="200">
                  <c:v>-0.32364713299999998</c:v>
                </c:pt>
                <c:pt idx="201">
                  <c:v>-0.35477606509999993</c:v>
                </c:pt>
                <c:pt idx="202">
                  <c:v>-0.42587664799999991</c:v>
                </c:pt>
                <c:pt idx="203">
                  <c:v>-0.35367924289999997</c:v>
                </c:pt>
                <c:pt idx="204">
                  <c:v>-9.1821267900000031E-2</c:v>
                </c:pt>
                <c:pt idx="205">
                  <c:v>0.11100968009999998</c:v>
                </c:pt>
                <c:pt idx="206">
                  <c:v>0.12788594609999998</c:v>
                </c:pt>
                <c:pt idx="207">
                  <c:v>0.1578349781</c:v>
                </c:pt>
                <c:pt idx="208">
                  <c:v>8.7884989999999968E-2</c:v>
                </c:pt>
                <c:pt idx="209">
                  <c:v>-0.12599439200000001</c:v>
                </c:pt>
                <c:pt idx="210">
                  <c:v>-0.329813091</c:v>
                </c:pt>
                <c:pt idx="211">
                  <c:v>-0.32616188499999998</c:v>
                </c:pt>
                <c:pt idx="212">
                  <c:v>-0.36599498800000002</c:v>
                </c:pt>
                <c:pt idx="213">
                  <c:v>-0.25264896560000005</c:v>
                </c:pt>
                <c:pt idx="214">
                  <c:v>-0.11377873959999998</c:v>
                </c:pt>
                <c:pt idx="215">
                  <c:v>-0.1152694066</c:v>
                </c:pt>
                <c:pt idx="216">
                  <c:v>-0.13531493860000002</c:v>
                </c:pt>
                <c:pt idx="217">
                  <c:v>-7.7140845799999996E-2</c:v>
                </c:pt>
                <c:pt idx="218">
                  <c:v>-0.11362977240000001</c:v>
                </c:pt>
                <c:pt idx="219">
                  <c:v>-0.1577849684</c:v>
                </c:pt>
                <c:pt idx="220">
                  <c:v>-0.14882383639999999</c:v>
                </c:pt>
                <c:pt idx="221">
                  <c:v>-0.2444895624</c:v>
                </c:pt>
                <c:pt idx="222">
                  <c:v>-0.20541253629999998</c:v>
                </c:pt>
                <c:pt idx="223">
                  <c:v>-0.39372852210000003</c:v>
                </c:pt>
                <c:pt idx="224">
                  <c:v>-0.43669256649999999</c:v>
                </c:pt>
                <c:pt idx="225">
                  <c:v>-0.47604653650000001</c:v>
                </c:pt>
                <c:pt idx="226">
                  <c:v>-0.38644549650000004</c:v>
                </c:pt>
                <c:pt idx="227">
                  <c:v>-0.56015015639999999</c:v>
                </c:pt>
                <c:pt idx="228">
                  <c:v>-0.57662291040000002</c:v>
                </c:pt>
                <c:pt idx="229">
                  <c:v>-0.54841514649999989</c:v>
                </c:pt>
                <c:pt idx="230">
                  <c:v>-0.42703476063000007</c:v>
                </c:pt>
                <c:pt idx="231">
                  <c:v>-0.58699801762999992</c:v>
                </c:pt>
                <c:pt idx="232">
                  <c:v>-0.49386215063000005</c:v>
                </c:pt>
                <c:pt idx="233">
                  <c:v>-0.28054275962999997</c:v>
                </c:pt>
                <c:pt idx="234">
                  <c:v>-0.50234987713000001</c:v>
                </c:pt>
                <c:pt idx="235">
                  <c:v>-0.66706570200000004</c:v>
                </c:pt>
                <c:pt idx="236">
                  <c:v>-0.64503812300000007</c:v>
                </c:pt>
                <c:pt idx="237">
                  <c:v>-0.58381803399999999</c:v>
                </c:pt>
                <c:pt idx="238">
                  <c:v>-0.49515544700000003</c:v>
                </c:pt>
                <c:pt idx="239">
                  <c:v>-0.58054042800000005</c:v>
                </c:pt>
                <c:pt idx="240">
                  <c:v>-0.60744456800000002</c:v>
                </c:pt>
                <c:pt idx="241">
                  <c:v>-0.36045344200000001</c:v>
                </c:pt>
                <c:pt idx="242">
                  <c:v>-0.35186232500000003</c:v>
                </c:pt>
                <c:pt idx="243">
                  <c:v>-0.61810499900000004</c:v>
                </c:pt>
                <c:pt idx="244">
                  <c:v>-0.41820587299999995</c:v>
                </c:pt>
                <c:pt idx="245">
                  <c:v>-0.27381152419999999</c:v>
                </c:pt>
                <c:pt idx="246">
                  <c:v>-0.28932897529000001</c:v>
                </c:pt>
                <c:pt idx="247">
                  <c:v>-0.34995397384000004</c:v>
                </c:pt>
                <c:pt idx="248">
                  <c:v>-0.26355685384000005</c:v>
                </c:pt>
                <c:pt idx="249">
                  <c:v>-0.10860593184000003</c:v>
                </c:pt>
                <c:pt idx="250">
                  <c:v>-0.21568882864</c:v>
                </c:pt>
                <c:pt idx="251">
                  <c:v>-0.12363263655000005</c:v>
                </c:pt>
                <c:pt idx="252">
                  <c:v>1.3640091999999982E-2</c:v>
                </c:pt>
                <c:pt idx="253">
                  <c:v>7.8577707999999996E-2</c:v>
                </c:pt>
                <c:pt idx="254">
                  <c:v>8.6733436999999997E-2</c:v>
                </c:pt>
                <c:pt idx="255">
                  <c:v>0.160641319</c:v>
                </c:pt>
                <c:pt idx="256">
                  <c:v>-6.8101378999999976E-2</c:v>
                </c:pt>
                <c:pt idx="257">
                  <c:v>-0.20737314099999998</c:v>
                </c:pt>
                <c:pt idx="258">
                  <c:v>-0.28223326399999998</c:v>
                </c:pt>
                <c:pt idx="259">
                  <c:v>-0.54695581699999996</c:v>
                </c:pt>
                <c:pt idx="260">
                  <c:v>-0.64950623399999985</c:v>
                </c:pt>
                <c:pt idx="261">
                  <c:v>-0.65910950499999998</c:v>
                </c:pt>
                <c:pt idx="262">
                  <c:v>-0.60911574646</c:v>
                </c:pt>
                <c:pt idx="263">
                  <c:v>-0.59923327246000002</c:v>
                </c:pt>
                <c:pt idx="264">
                  <c:v>-0.41071566246000002</c:v>
                </c:pt>
                <c:pt idx="265">
                  <c:v>-0.26391894746</c:v>
                </c:pt>
                <c:pt idx="266">
                  <c:v>-0.24645602246000001</c:v>
                </c:pt>
                <c:pt idx="267">
                  <c:v>-3.5650416999999976E-2</c:v>
                </c:pt>
                <c:pt idx="268">
                  <c:v>3.5303558700000029E-2</c:v>
                </c:pt>
                <c:pt idx="269">
                  <c:v>-0.18233887730000001</c:v>
                </c:pt>
                <c:pt idx="270">
                  <c:v>-0.29553281929999997</c:v>
                </c:pt>
                <c:pt idx="271">
                  <c:v>-0.6256697712999999</c:v>
                </c:pt>
                <c:pt idx="272">
                  <c:v>-1.1755300612999999</c:v>
                </c:pt>
                <c:pt idx="273">
                  <c:v>-1.4060783840000002</c:v>
                </c:pt>
                <c:pt idx="274">
                  <c:v>-1.3860080020000001</c:v>
                </c:pt>
                <c:pt idx="275">
                  <c:v>-1.2999273280000001</c:v>
                </c:pt>
                <c:pt idx="276">
                  <c:v>-0.99566625500000006</c:v>
                </c:pt>
                <c:pt idx="277">
                  <c:v>-0.86090382499999996</c:v>
                </c:pt>
                <c:pt idx="278">
                  <c:v>-0.92749283500000002</c:v>
                </c:pt>
                <c:pt idx="279">
                  <c:v>-1.0066121049999999</c:v>
                </c:pt>
                <c:pt idx="280">
                  <c:v>-1.0650745194</c:v>
                </c:pt>
                <c:pt idx="281">
                  <c:v>-0.97716504139999993</c:v>
                </c:pt>
                <c:pt idx="282">
                  <c:v>-0.81849672740000001</c:v>
                </c:pt>
                <c:pt idx="283">
                  <c:v>-0.58696138340000004</c:v>
                </c:pt>
                <c:pt idx="284">
                  <c:v>-0.39107937440000001</c:v>
                </c:pt>
                <c:pt idx="285">
                  <c:v>-0.294347896</c:v>
                </c:pt>
                <c:pt idx="286">
                  <c:v>-0.40717025700000004</c:v>
                </c:pt>
                <c:pt idx="287">
                  <c:v>-0.26198613600000004</c:v>
                </c:pt>
                <c:pt idx="288">
                  <c:v>-0.20508836000000005</c:v>
                </c:pt>
                <c:pt idx="289">
                  <c:v>9.279817000000001E-3</c:v>
                </c:pt>
                <c:pt idx="290">
                  <c:v>-3.6608369000000009E-2</c:v>
                </c:pt>
                <c:pt idx="291">
                  <c:v>7.3779811000000001E-2</c:v>
                </c:pt>
                <c:pt idx="292">
                  <c:v>-9.8977903999999992E-2</c:v>
                </c:pt>
                <c:pt idx="293">
                  <c:v>-0.11884818799999999</c:v>
                </c:pt>
                <c:pt idx="294">
                  <c:v>-0.36800412999999998</c:v>
                </c:pt>
                <c:pt idx="295">
                  <c:v>-0.29080644630000002</c:v>
                </c:pt>
                <c:pt idx="296">
                  <c:v>-0.37302522829999996</c:v>
                </c:pt>
                <c:pt idx="297">
                  <c:v>-0.30942773870000001</c:v>
                </c:pt>
                <c:pt idx="298">
                  <c:v>-0.28386522049999996</c:v>
                </c:pt>
                <c:pt idx="299">
                  <c:v>-0.20211268750000003</c:v>
                </c:pt>
                <c:pt idx="300">
                  <c:v>-0.29315565220000001</c:v>
                </c:pt>
                <c:pt idx="301">
                  <c:v>-0.22069004339999995</c:v>
                </c:pt>
                <c:pt idx="302">
                  <c:v>-0.1768981537</c:v>
                </c:pt>
                <c:pt idx="303">
                  <c:v>-0.174511692</c:v>
                </c:pt>
                <c:pt idx="304">
                  <c:v>-0.24362835499999996</c:v>
                </c:pt>
                <c:pt idx="305">
                  <c:v>-4.7833843000000001E-2</c:v>
                </c:pt>
                <c:pt idx="306">
                  <c:v>-3.1840603799999999E-2</c:v>
                </c:pt>
                <c:pt idx="307">
                  <c:v>2.8547966899999989E-2</c:v>
                </c:pt>
                <c:pt idx="308">
                  <c:v>5.8028257999999999E-2</c:v>
                </c:pt>
                <c:pt idx="309">
                  <c:v>0.17327285808099996</c:v>
                </c:pt>
                <c:pt idx="310">
                  <c:v>2.2863555080999999E-2</c:v>
                </c:pt>
                <c:pt idx="311">
                  <c:v>6.5339229080999997E-2</c:v>
                </c:pt>
                <c:pt idx="312">
                  <c:v>0.10500900708099999</c:v>
                </c:pt>
                <c:pt idx="313">
                  <c:v>0.20139043208099999</c:v>
                </c:pt>
                <c:pt idx="314">
                  <c:v>0.23776415680000001</c:v>
                </c:pt>
                <c:pt idx="315">
                  <c:v>0.39335288080000003</c:v>
                </c:pt>
                <c:pt idx="316">
                  <c:v>0.50180696180000006</c:v>
                </c:pt>
                <c:pt idx="317">
                  <c:v>0.32383535879999997</c:v>
                </c:pt>
                <c:pt idx="318">
                  <c:v>0.20459741690000005</c:v>
                </c:pt>
                <c:pt idx="319">
                  <c:v>0.29007798109999994</c:v>
                </c:pt>
                <c:pt idx="320">
                  <c:v>0.36220859910000003</c:v>
                </c:pt>
                <c:pt idx="321">
                  <c:v>0.37032400409999999</c:v>
                </c:pt>
                <c:pt idx="322">
                  <c:v>0.3233326191</c:v>
                </c:pt>
                <c:pt idx="323">
                  <c:v>0.38197319100000005</c:v>
                </c:pt>
                <c:pt idx="324">
                  <c:v>0.3270268301</c:v>
                </c:pt>
                <c:pt idx="325">
                  <c:v>0.21227016309999999</c:v>
                </c:pt>
                <c:pt idx="326">
                  <c:v>6.3390496099999999E-2</c:v>
                </c:pt>
                <c:pt idx="327">
                  <c:v>5.8399597099999999E-2</c:v>
                </c:pt>
                <c:pt idx="328">
                  <c:v>4.035149499999985E-3</c:v>
                </c:pt>
                <c:pt idx="329">
                  <c:v>-0.10020229160000001</c:v>
                </c:pt>
                <c:pt idx="330">
                  <c:v>-0.17408949640999999</c:v>
                </c:pt>
                <c:pt idx="331">
                  <c:v>-0.34364313241</c:v>
                </c:pt>
                <c:pt idx="332">
                  <c:v>-0.30672873740999995</c:v>
                </c:pt>
                <c:pt idx="333">
                  <c:v>-0.37506870480999999</c:v>
                </c:pt>
                <c:pt idx="334">
                  <c:v>-0.44476753080999998</c:v>
                </c:pt>
                <c:pt idx="335">
                  <c:v>-0.51922927200000002</c:v>
                </c:pt>
                <c:pt idx="336">
                  <c:v>-0.43901846700000002</c:v>
                </c:pt>
                <c:pt idx="337">
                  <c:v>-0.43021563340000002</c:v>
                </c:pt>
                <c:pt idx="338">
                  <c:v>-0.41908320540000005</c:v>
                </c:pt>
                <c:pt idx="339">
                  <c:v>-0.36424004440000002</c:v>
                </c:pt>
                <c:pt idx="340">
                  <c:v>-0.42932529840000005</c:v>
                </c:pt>
                <c:pt idx="341">
                  <c:v>-0.43807894340000003</c:v>
                </c:pt>
                <c:pt idx="342">
                  <c:v>-0.40602865480000006</c:v>
                </c:pt>
                <c:pt idx="343">
                  <c:v>-0.35400555929999999</c:v>
                </c:pt>
                <c:pt idx="344">
                  <c:v>-0.35794376480000001</c:v>
                </c:pt>
                <c:pt idx="345">
                  <c:v>-0.18389706280000001</c:v>
                </c:pt>
                <c:pt idx="346">
                  <c:v>-7.0409540800000017E-2</c:v>
                </c:pt>
                <c:pt idx="347">
                  <c:v>-7.9633277000000002E-2</c:v>
                </c:pt>
                <c:pt idx="348">
                  <c:v>-0.24853059149999995</c:v>
                </c:pt>
                <c:pt idx="349">
                  <c:v>-0.26299130599999998</c:v>
                </c:pt>
                <c:pt idx="350">
                  <c:v>-0.40116423699999998</c:v>
                </c:pt>
                <c:pt idx="351">
                  <c:v>-0.51835501900000003</c:v>
                </c:pt>
                <c:pt idx="352">
                  <c:v>-0.57358034899999999</c:v>
                </c:pt>
                <c:pt idx="353">
                  <c:v>-0.37321805899999999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C7-4841-92C4-45AD2FA8E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843024"/>
        <c:axId val="1279568400"/>
      </c:scatterChart>
      <c:valAx>
        <c:axId val="868843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tx1"/>
                    </a:solidFill>
                  </a:rPr>
                  <a:t>Global Financial Conditions Index (GFCI)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568400"/>
        <c:crosses val="autoZero"/>
        <c:crossBetween val="midCat"/>
      </c:valAx>
      <c:valAx>
        <c:axId val="127956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tx1"/>
                    </a:solidFill>
                  </a:rPr>
                  <a:t>Second Domestic Financial Conditions Index (DFCI2)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84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511687357689739E-2"/>
          <c:y val="3.1918741327732814E-2"/>
          <c:w val="0.90349683583099483"/>
          <c:h val="0.9007667580817591"/>
        </c:manualLayout>
      </c:layout>
      <c:lineChart>
        <c:grouping val="standard"/>
        <c:varyColors val="0"/>
        <c:ser>
          <c:idx val="0"/>
          <c:order val="0"/>
          <c:tx>
            <c:v>DFCI1 when FDG off</c:v>
          </c:tx>
          <c:spPr>
            <a:ln w="3175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'Figure6 data'!$A$227:$A$374</c:f>
              <c:numCache>
                <c:formatCode>m/d/yyyy</c:formatCode>
                <c:ptCount val="148"/>
                <c:pt idx="0">
                  <c:v>39083</c:v>
                </c:pt>
                <c:pt idx="1">
                  <c:v>39114</c:v>
                </c:pt>
                <c:pt idx="2">
                  <c:v>39142</c:v>
                </c:pt>
                <c:pt idx="3">
                  <c:v>39173</c:v>
                </c:pt>
                <c:pt idx="4">
                  <c:v>39203</c:v>
                </c:pt>
                <c:pt idx="5">
                  <c:v>39234</c:v>
                </c:pt>
                <c:pt idx="6">
                  <c:v>39264</c:v>
                </c:pt>
                <c:pt idx="7">
                  <c:v>39295</c:v>
                </c:pt>
                <c:pt idx="8">
                  <c:v>39326</c:v>
                </c:pt>
                <c:pt idx="9">
                  <c:v>39356</c:v>
                </c:pt>
                <c:pt idx="10">
                  <c:v>39387</c:v>
                </c:pt>
                <c:pt idx="11">
                  <c:v>39417</c:v>
                </c:pt>
                <c:pt idx="12">
                  <c:v>39448</c:v>
                </c:pt>
                <c:pt idx="13">
                  <c:v>39479</c:v>
                </c:pt>
                <c:pt idx="14">
                  <c:v>39508</c:v>
                </c:pt>
                <c:pt idx="15">
                  <c:v>39539</c:v>
                </c:pt>
                <c:pt idx="16">
                  <c:v>39569</c:v>
                </c:pt>
                <c:pt idx="17">
                  <c:v>39600</c:v>
                </c:pt>
                <c:pt idx="18">
                  <c:v>39630</c:v>
                </c:pt>
                <c:pt idx="19">
                  <c:v>39661</c:v>
                </c:pt>
                <c:pt idx="20">
                  <c:v>39692</c:v>
                </c:pt>
                <c:pt idx="21">
                  <c:v>39722</c:v>
                </c:pt>
                <c:pt idx="22">
                  <c:v>39753</c:v>
                </c:pt>
                <c:pt idx="23">
                  <c:v>39783</c:v>
                </c:pt>
                <c:pt idx="24">
                  <c:v>39814</c:v>
                </c:pt>
                <c:pt idx="25">
                  <c:v>39845</c:v>
                </c:pt>
                <c:pt idx="26">
                  <c:v>39873</c:v>
                </c:pt>
                <c:pt idx="27">
                  <c:v>39904</c:v>
                </c:pt>
                <c:pt idx="28">
                  <c:v>39934</c:v>
                </c:pt>
                <c:pt idx="29">
                  <c:v>39965</c:v>
                </c:pt>
                <c:pt idx="30">
                  <c:v>39995</c:v>
                </c:pt>
                <c:pt idx="31">
                  <c:v>40026</c:v>
                </c:pt>
                <c:pt idx="32">
                  <c:v>40057</c:v>
                </c:pt>
                <c:pt idx="33">
                  <c:v>40087</c:v>
                </c:pt>
                <c:pt idx="34">
                  <c:v>40118</c:v>
                </c:pt>
                <c:pt idx="35">
                  <c:v>40148</c:v>
                </c:pt>
                <c:pt idx="36">
                  <c:v>40179</c:v>
                </c:pt>
                <c:pt idx="37">
                  <c:v>40210</c:v>
                </c:pt>
                <c:pt idx="38">
                  <c:v>40238</c:v>
                </c:pt>
                <c:pt idx="39">
                  <c:v>40269</c:v>
                </c:pt>
                <c:pt idx="40">
                  <c:v>40299</c:v>
                </c:pt>
                <c:pt idx="41">
                  <c:v>40330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40695</c:v>
                </c:pt>
                <c:pt idx="54">
                  <c:v>40725</c:v>
                </c:pt>
                <c:pt idx="55">
                  <c:v>40756</c:v>
                </c:pt>
                <c:pt idx="56">
                  <c:v>40787</c:v>
                </c:pt>
                <c:pt idx="57">
                  <c:v>40817</c:v>
                </c:pt>
                <c:pt idx="58">
                  <c:v>40848</c:v>
                </c:pt>
                <c:pt idx="59">
                  <c:v>40878</c:v>
                </c:pt>
                <c:pt idx="60">
                  <c:v>40909</c:v>
                </c:pt>
                <c:pt idx="61">
                  <c:v>40940</c:v>
                </c:pt>
                <c:pt idx="62">
                  <c:v>40969</c:v>
                </c:pt>
                <c:pt idx="63">
                  <c:v>41000</c:v>
                </c:pt>
                <c:pt idx="64">
                  <c:v>41030</c:v>
                </c:pt>
                <c:pt idx="65">
                  <c:v>41061</c:v>
                </c:pt>
                <c:pt idx="66">
                  <c:v>41091</c:v>
                </c:pt>
                <c:pt idx="67">
                  <c:v>41122</c:v>
                </c:pt>
                <c:pt idx="68">
                  <c:v>41153</c:v>
                </c:pt>
                <c:pt idx="69">
                  <c:v>41183</c:v>
                </c:pt>
                <c:pt idx="70">
                  <c:v>41214</c:v>
                </c:pt>
                <c:pt idx="71">
                  <c:v>41244</c:v>
                </c:pt>
                <c:pt idx="72">
                  <c:v>41275</c:v>
                </c:pt>
                <c:pt idx="73">
                  <c:v>41306</c:v>
                </c:pt>
                <c:pt idx="74">
                  <c:v>41334</c:v>
                </c:pt>
                <c:pt idx="75">
                  <c:v>41365</c:v>
                </c:pt>
                <c:pt idx="76">
                  <c:v>41395</c:v>
                </c:pt>
                <c:pt idx="77">
                  <c:v>41426</c:v>
                </c:pt>
                <c:pt idx="78">
                  <c:v>41456</c:v>
                </c:pt>
                <c:pt idx="79">
                  <c:v>41487</c:v>
                </c:pt>
                <c:pt idx="80">
                  <c:v>41518</c:v>
                </c:pt>
                <c:pt idx="81">
                  <c:v>41548</c:v>
                </c:pt>
                <c:pt idx="82">
                  <c:v>41579</c:v>
                </c:pt>
                <c:pt idx="83">
                  <c:v>41609</c:v>
                </c:pt>
                <c:pt idx="84">
                  <c:v>41640</c:v>
                </c:pt>
                <c:pt idx="85">
                  <c:v>41671</c:v>
                </c:pt>
                <c:pt idx="86">
                  <c:v>41699</c:v>
                </c:pt>
                <c:pt idx="87">
                  <c:v>41730</c:v>
                </c:pt>
                <c:pt idx="88">
                  <c:v>41760</c:v>
                </c:pt>
                <c:pt idx="89">
                  <c:v>41791</c:v>
                </c:pt>
                <c:pt idx="90">
                  <c:v>41821</c:v>
                </c:pt>
                <c:pt idx="91">
                  <c:v>41852</c:v>
                </c:pt>
                <c:pt idx="92">
                  <c:v>41883</c:v>
                </c:pt>
                <c:pt idx="93">
                  <c:v>41913</c:v>
                </c:pt>
                <c:pt idx="94">
                  <c:v>41944</c:v>
                </c:pt>
                <c:pt idx="95">
                  <c:v>41974</c:v>
                </c:pt>
                <c:pt idx="96">
                  <c:v>42005</c:v>
                </c:pt>
                <c:pt idx="97">
                  <c:v>42036</c:v>
                </c:pt>
                <c:pt idx="98">
                  <c:v>42064</c:v>
                </c:pt>
                <c:pt idx="99">
                  <c:v>42095</c:v>
                </c:pt>
                <c:pt idx="100">
                  <c:v>42125</c:v>
                </c:pt>
                <c:pt idx="101">
                  <c:v>42156</c:v>
                </c:pt>
                <c:pt idx="102">
                  <c:v>42186</c:v>
                </c:pt>
                <c:pt idx="103">
                  <c:v>42217</c:v>
                </c:pt>
                <c:pt idx="104">
                  <c:v>42248</c:v>
                </c:pt>
                <c:pt idx="105">
                  <c:v>42278</c:v>
                </c:pt>
                <c:pt idx="106">
                  <c:v>42309</c:v>
                </c:pt>
                <c:pt idx="107">
                  <c:v>42339</c:v>
                </c:pt>
                <c:pt idx="108">
                  <c:v>42370</c:v>
                </c:pt>
                <c:pt idx="109">
                  <c:v>42401</c:v>
                </c:pt>
                <c:pt idx="110">
                  <c:v>42430</c:v>
                </c:pt>
                <c:pt idx="111">
                  <c:v>42461</c:v>
                </c:pt>
                <c:pt idx="112">
                  <c:v>42491</c:v>
                </c:pt>
                <c:pt idx="113">
                  <c:v>42522</c:v>
                </c:pt>
                <c:pt idx="114">
                  <c:v>42552</c:v>
                </c:pt>
                <c:pt idx="115">
                  <c:v>42583</c:v>
                </c:pt>
                <c:pt idx="116">
                  <c:v>42614</c:v>
                </c:pt>
                <c:pt idx="117">
                  <c:v>42644</c:v>
                </c:pt>
                <c:pt idx="118">
                  <c:v>42675</c:v>
                </c:pt>
                <c:pt idx="119">
                  <c:v>42705</c:v>
                </c:pt>
                <c:pt idx="120">
                  <c:v>42736</c:v>
                </c:pt>
                <c:pt idx="121">
                  <c:v>42767</c:v>
                </c:pt>
                <c:pt idx="122">
                  <c:v>42795</c:v>
                </c:pt>
                <c:pt idx="123">
                  <c:v>42826</c:v>
                </c:pt>
                <c:pt idx="124">
                  <c:v>42856</c:v>
                </c:pt>
                <c:pt idx="125">
                  <c:v>42887</c:v>
                </c:pt>
                <c:pt idx="126">
                  <c:v>42917</c:v>
                </c:pt>
                <c:pt idx="127">
                  <c:v>42948</c:v>
                </c:pt>
                <c:pt idx="128">
                  <c:v>42979</c:v>
                </c:pt>
                <c:pt idx="129">
                  <c:v>43009</c:v>
                </c:pt>
                <c:pt idx="130">
                  <c:v>43040</c:v>
                </c:pt>
                <c:pt idx="131">
                  <c:v>43070</c:v>
                </c:pt>
                <c:pt idx="132">
                  <c:v>43101</c:v>
                </c:pt>
                <c:pt idx="133">
                  <c:v>43132</c:v>
                </c:pt>
                <c:pt idx="134">
                  <c:v>43160</c:v>
                </c:pt>
                <c:pt idx="135">
                  <c:v>43191</c:v>
                </c:pt>
                <c:pt idx="136">
                  <c:v>43221</c:v>
                </c:pt>
                <c:pt idx="137">
                  <c:v>43252</c:v>
                </c:pt>
                <c:pt idx="138">
                  <c:v>43282</c:v>
                </c:pt>
                <c:pt idx="139">
                  <c:v>43313</c:v>
                </c:pt>
                <c:pt idx="140">
                  <c:v>43344</c:v>
                </c:pt>
                <c:pt idx="141">
                  <c:v>43374</c:v>
                </c:pt>
                <c:pt idx="142">
                  <c:v>43405</c:v>
                </c:pt>
                <c:pt idx="143">
                  <c:v>43435</c:v>
                </c:pt>
                <c:pt idx="144">
                  <c:v>43466</c:v>
                </c:pt>
                <c:pt idx="145">
                  <c:v>43497</c:v>
                </c:pt>
                <c:pt idx="146">
                  <c:v>43525</c:v>
                </c:pt>
                <c:pt idx="147">
                  <c:v>43556</c:v>
                </c:pt>
              </c:numCache>
            </c:numRef>
          </c:cat>
          <c:val>
            <c:numRef>
              <c:f>'Figure6 data'!$C$227:$C$374</c:f>
              <c:numCache>
                <c:formatCode>General</c:formatCode>
                <c:ptCount val="148"/>
                <c:pt idx="0">
                  <c:v>-1.3873864</c:v>
                </c:pt>
                <c:pt idx="1">
                  <c:v>-1.3405175</c:v>
                </c:pt>
                <c:pt idx="2">
                  <c:v>-0.81726449999999995</c:v>
                </c:pt>
                <c:pt idx="3">
                  <c:v>-1.8450232</c:v>
                </c:pt>
                <c:pt idx="4">
                  <c:v>-1.5261153999999999</c:v>
                </c:pt>
                <c:pt idx="5">
                  <c:v>-0.96328950000000002</c:v>
                </c:pt>
                <c:pt idx="6">
                  <c:v>-1.0608157</c:v>
                </c:pt>
                <c:pt idx="7">
                  <c:v>-0.67878066999999997</c:v>
                </c:pt>
                <c:pt idx="8">
                  <c:v>-1.4683360000000001</c:v>
                </c:pt>
                <c:pt idx="9">
                  <c:v>-1.9406855999999999</c:v>
                </c:pt>
                <c:pt idx="10">
                  <c:v>-0.66201525999999999</c:v>
                </c:pt>
                <c:pt idx="11">
                  <c:v>-1.7574877</c:v>
                </c:pt>
                <c:pt idx="12">
                  <c:v>-0.11009613</c:v>
                </c:pt>
                <c:pt idx="13">
                  <c:v>-0.1923559</c:v>
                </c:pt>
                <c:pt idx="14">
                  <c:v>0.19887541</c:v>
                </c:pt>
                <c:pt idx="15">
                  <c:v>-1.2727268</c:v>
                </c:pt>
                <c:pt idx="16">
                  <c:v>-0.88678330000000005</c:v>
                </c:pt>
                <c:pt idx="17">
                  <c:v>-5.2720360000000001E-2</c:v>
                </c:pt>
                <c:pt idx="18">
                  <c:v>0.23058853000000001</c:v>
                </c:pt>
                <c:pt idx="19">
                  <c:v>-1.0067614</c:v>
                </c:pt>
                <c:pt idx="20">
                  <c:v>0.38018637999999999</c:v>
                </c:pt>
                <c:pt idx="21">
                  <c:v>3.0966090999999998</c:v>
                </c:pt>
                <c:pt idx="22">
                  <c:v>1.0592515</c:v>
                </c:pt>
                <c:pt idx="23">
                  <c:v>0.89129948999999997</c:v>
                </c:pt>
                <c:pt idx="24">
                  <c:v>3.5019456999999997E-2</c:v>
                </c:pt>
                <c:pt idx="25">
                  <c:v>0.67414242000000002</c:v>
                </c:pt>
                <c:pt idx="26">
                  <c:v>2.0813692000000001</c:v>
                </c:pt>
                <c:pt idx="27">
                  <c:v>-1.4958416000000001</c:v>
                </c:pt>
                <c:pt idx="28">
                  <c:v>-1.1950651000000001</c:v>
                </c:pt>
                <c:pt idx="29">
                  <c:v>-6.8380258999999999E-2</c:v>
                </c:pt>
                <c:pt idx="30">
                  <c:v>7.0520035999999994E-2</c:v>
                </c:pt>
                <c:pt idx="31">
                  <c:v>-0.54380923999999997</c:v>
                </c:pt>
                <c:pt idx="32">
                  <c:v>-0.57366550000000005</c:v>
                </c:pt>
                <c:pt idx="33">
                  <c:v>0.70021814000000004</c:v>
                </c:pt>
                <c:pt idx="34">
                  <c:v>1.3506587000000001</c:v>
                </c:pt>
                <c:pt idx="35">
                  <c:v>1.0523880000000001</c:v>
                </c:pt>
                <c:pt idx="36">
                  <c:v>0.81439947999999995</c:v>
                </c:pt>
                <c:pt idx="37">
                  <c:v>1.437011</c:v>
                </c:pt>
                <c:pt idx="38">
                  <c:v>-0.19457740000000001</c:v>
                </c:pt>
                <c:pt idx="39">
                  <c:v>0.74280637999999999</c:v>
                </c:pt>
                <c:pt idx="40">
                  <c:v>4.0864196000000002</c:v>
                </c:pt>
                <c:pt idx="41">
                  <c:v>2.0176078999999998</c:v>
                </c:pt>
                <c:pt idx="42">
                  <c:v>1.3198909000000001</c:v>
                </c:pt>
                <c:pt idx="43">
                  <c:v>1.2863281</c:v>
                </c:pt>
                <c:pt idx="44">
                  <c:v>1.3748498</c:v>
                </c:pt>
                <c:pt idx="45">
                  <c:v>0.56034141999999998</c:v>
                </c:pt>
                <c:pt idx="46">
                  <c:v>1.3859009</c:v>
                </c:pt>
                <c:pt idx="47">
                  <c:v>1.1504125999999999</c:v>
                </c:pt>
                <c:pt idx="48">
                  <c:v>0.72409575999999998</c:v>
                </c:pt>
                <c:pt idx="49">
                  <c:v>0.38989847999999999</c:v>
                </c:pt>
                <c:pt idx="50">
                  <c:v>0.91796809000000001</c:v>
                </c:pt>
                <c:pt idx="51">
                  <c:v>0.68229841999999996</c:v>
                </c:pt>
                <c:pt idx="52">
                  <c:v>1.4942886</c:v>
                </c:pt>
                <c:pt idx="53">
                  <c:v>2.0108644999999998</c:v>
                </c:pt>
                <c:pt idx="54">
                  <c:v>2.7449067</c:v>
                </c:pt>
                <c:pt idx="55">
                  <c:v>4.4725241999999996</c:v>
                </c:pt>
                <c:pt idx="56">
                  <c:v>4.3288359999999999</c:v>
                </c:pt>
                <c:pt idx="57">
                  <c:v>2.6158264</c:v>
                </c:pt>
                <c:pt idx="58">
                  <c:v>6.0855899000000004</c:v>
                </c:pt>
                <c:pt idx="59">
                  <c:v>4.2511463000000003</c:v>
                </c:pt>
                <c:pt idx="60">
                  <c:v>2.6774461000000001</c:v>
                </c:pt>
                <c:pt idx="61">
                  <c:v>0.86440748000000001</c:v>
                </c:pt>
                <c:pt idx="62">
                  <c:v>1.0782008999999999</c:v>
                </c:pt>
                <c:pt idx="63">
                  <c:v>3.6374499999999999</c:v>
                </c:pt>
                <c:pt idx="64">
                  <c:v>3.4298107999999998</c:v>
                </c:pt>
                <c:pt idx="65">
                  <c:v>4.2802576999999999</c:v>
                </c:pt>
                <c:pt idx="66">
                  <c:v>3.1497953000000001</c:v>
                </c:pt>
                <c:pt idx="67">
                  <c:v>2.372576</c:v>
                </c:pt>
                <c:pt idx="68">
                  <c:v>1.5967697999999999</c:v>
                </c:pt>
                <c:pt idx="69">
                  <c:v>2.0070763</c:v>
                </c:pt>
                <c:pt idx="70">
                  <c:v>1.7104477</c:v>
                </c:pt>
                <c:pt idx="71">
                  <c:v>0.55474895000000002</c:v>
                </c:pt>
                <c:pt idx="72">
                  <c:v>0.11795671000000001</c:v>
                </c:pt>
                <c:pt idx="73">
                  <c:v>1.7092201</c:v>
                </c:pt>
                <c:pt idx="74">
                  <c:v>1.4775119999999999</c:v>
                </c:pt>
                <c:pt idx="75">
                  <c:v>0.69632422999999999</c:v>
                </c:pt>
                <c:pt idx="76">
                  <c:v>-0.24580070000000001</c:v>
                </c:pt>
                <c:pt idx="77">
                  <c:v>1.6788571999999999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8-44B0-9085-0E027CC0B750}"/>
            </c:ext>
          </c:extLst>
        </c:ser>
        <c:ser>
          <c:idx val="1"/>
          <c:order val="1"/>
          <c:tx>
            <c:v>AVG DFCI1 when FGD off</c:v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'Figure6 data'!$A$227:$A$374</c:f>
              <c:numCache>
                <c:formatCode>m/d/yyyy</c:formatCode>
                <c:ptCount val="148"/>
                <c:pt idx="0">
                  <c:v>39083</c:v>
                </c:pt>
                <c:pt idx="1">
                  <c:v>39114</c:v>
                </c:pt>
                <c:pt idx="2">
                  <c:v>39142</c:v>
                </c:pt>
                <c:pt idx="3">
                  <c:v>39173</c:v>
                </c:pt>
                <c:pt idx="4">
                  <c:v>39203</c:v>
                </c:pt>
                <c:pt idx="5">
                  <c:v>39234</c:v>
                </c:pt>
                <c:pt idx="6">
                  <c:v>39264</c:v>
                </c:pt>
                <c:pt idx="7">
                  <c:v>39295</c:v>
                </c:pt>
                <c:pt idx="8">
                  <c:v>39326</c:v>
                </c:pt>
                <c:pt idx="9">
                  <c:v>39356</c:v>
                </c:pt>
                <c:pt idx="10">
                  <c:v>39387</c:v>
                </c:pt>
                <c:pt idx="11">
                  <c:v>39417</c:v>
                </c:pt>
                <c:pt idx="12">
                  <c:v>39448</c:v>
                </c:pt>
                <c:pt idx="13">
                  <c:v>39479</c:v>
                </c:pt>
                <c:pt idx="14">
                  <c:v>39508</c:v>
                </c:pt>
                <c:pt idx="15">
                  <c:v>39539</c:v>
                </c:pt>
                <c:pt idx="16">
                  <c:v>39569</c:v>
                </c:pt>
                <c:pt idx="17">
                  <c:v>39600</c:v>
                </c:pt>
                <c:pt idx="18">
                  <c:v>39630</c:v>
                </c:pt>
                <c:pt idx="19">
                  <c:v>39661</c:v>
                </c:pt>
                <c:pt idx="20">
                  <c:v>39692</c:v>
                </c:pt>
                <c:pt idx="21">
                  <c:v>39722</c:v>
                </c:pt>
                <c:pt idx="22">
                  <c:v>39753</c:v>
                </c:pt>
                <c:pt idx="23">
                  <c:v>39783</c:v>
                </c:pt>
                <c:pt idx="24">
                  <c:v>39814</c:v>
                </c:pt>
                <c:pt idx="25">
                  <c:v>39845</c:v>
                </c:pt>
                <c:pt idx="26">
                  <c:v>39873</c:v>
                </c:pt>
                <c:pt idx="27">
                  <c:v>39904</c:v>
                </c:pt>
                <c:pt idx="28">
                  <c:v>39934</c:v>
                </c:pt>
                <c:pt idx="29">
                  <c:v>39965</c:v>
                </c:pt>
                <c:pt idx="30">
                  <c:v>39995</c:v>
                </c:pt>
                <c:pt idx="31">
                  <c:v>40026</c:v>
                </c:pt>
                <c:pt idx="32">
                  <c:v>40057</c:v>
                </c:pt>
                <c:pt idx="33">
                  <c:v>40087</c:v>
                </c:pt>
                <c:pt idx="34">
                  <c:v>40118</c:v>
                </c:pt>
                <c:pt idx="35">
                  <c:v>40148</c:v>
                </c:pt>
                <c:pt idx="36">
                  <c:v>40179</c:v>
                </c:pt>
                <c:pt idx="37">
                  <c:v>40210</c:v>
                </c:pt>
                <c:pt idx="38">
                  <c:v>40238</c:v>
                </c:pt>
                <c:pt idx="39">
                  <c:v>40269</c:v>
                </c:pt>
                <c:pt idx="40">
                  <c:v>40299</c:v>
                </c:pt>
                <c:pt idx="41">
                  <c:v>40330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40695</c:v>
                </c:pt>
                <c:pt idx="54">
                  <c:v>40725</c:v>
                </c:pt>
                <c:pt idx="55">
                  <c:v>40756</c:v>
                </c:pt>
                <c:pt idx="56">
                  <c:v>40787</c:v>
                </c:pt>
                <c:pt idx="57">
                  <c:v>40817</c:v>
                </c:pt>
                <c:pt idx="58">
                  <c:v>40848</c:v>
                </c:pt>
                <c:pt idx="59">
                  <c:v>40878</c:v>
                </c:pt>
                <c:pt idx="60">
                  <c:v>40909</c:v>
                </c:pt>
                <c:pt idx="61">
                  <c:v>40940</c:v>
                </c:pt>
                <c:pt idx="62">
                  <c:v>40969</c:v>
                </c:pt>
                <c:pt idx="63">
                  <c:v>41000</c:v>
                </c:pt>
                <c:pt idx="64">
                  <c:v>41030</c:v>
                </c:pt>
                <c:pt idx="65">
                  <c:v>41061</c:v>
                </c:pt>
                <c:pt idx="66">
                  <c:v>41091</c:v>
                </c:pt>
                <c:pt idx="67">
                  <c:v>41122</c:v>
                </c:pt>
                <c:pt idx="68">
                  <c:v>41153</c:v>
                </c:pt>
                <c:pt idx="69">
                  <c:v>41183</c:v>
                </c:pt>
                <c:pt idx="70">
                  <c:v>41214</c:v>
                </c:pt>
                <c:pt idx="71">
                  <c:v>41244</c:v>
                </c:pt>
                <c:pt idx="72">
                  <c:v>41275</c:v>
                </c:pt>
                <c:pt idx="73">
                  <c:v>41306</c:v>
                </c:pt>
                <c:pt idx="74">
                  <c:v>41334</c:v>
                </c:pt>
                <c:pt idx="75">
                  <c:v>41365</c:v>
                </c:pt>
                <c:pt idx="76">
                  <c:v>41395</c:v>
                </c:pt>
                <c:pt idx="77">
                  <c:v>41426</c:v>
                </c:pt>
                <c:pt idx="78">
                  <c:v>41456</c:v>
                </c:pt>
                <c:pt idx="79">
                  <c:v>41487</c:v>
                </c:pt>
                <c:pt idx="80">
                  <c:v>41518</c:v>
                </c:pt>
                <c:pt idx="81">
                  <c:v>41548</c:v>
                </c:pt>
                <c:pt idx="82">
                  <c:v>41579</c:v>
                </c:pt>
                <c:pt idx="83">
                  <c:v>41609</c:v>
                </c:pt>
                <c:pt idx="84">
                  <c:v>41640</c:v>
                </c:pt>
                <c:pt idx="85">
                  <c:v>41671</c:v>
                </c:pt>
                <c:pt idx="86">
                  <c:v>41699</c:v>
                </c:pt>
                <c:pt idx="87">
                  <c:v>41730</c:v>
                </c:pt>
                <c:pt idx="88">
                  <c:v>41760</c:v>
                </c:pt>
                <c:pt idx="89">
                  <c:v>41791</c:v>
                </c:pt>
                <c:pt idx="90">
                  <c:v>41821</c:v>
                </c:pt>
                <c:pt idx="91">
                  <c:v>41852</c:v>
                </c:pt>
                <c:pt idx="92">
                  <c:v>41883</c:v>
                </c:pt>
                <c:pt idx="93">
                  <c:v>41913</c:v>
                </c:pt>
                <c:pt idx="94">
                  <c:v>41944</c:v>
                </c:pt>
                <c:pt idx="95">
                  <c:v>41974</c:v>
                </c:pt>
                <c:pt idx="96">
                  <c:v>42005</c:v>
                </c:pt>
                <c:pt idx="97">
                  <c:v>42036</c:v>
                </c:pt>
                <c:pt idx="98">
                  <c:v>42064</c:v>
                </c:pt>
                <c:pt idx="99">
                  <c:v>42095</c:v>
                </c:pt>
                <c:pt idx="100">
                  <c:v>42125</c:v>
                </c:pt>
                <c:pt idx="101">
                  <c:v>42156</c:v>
                </c:pt>
                <c:pt idx="102">
                  <c:v>42186</c:v>
                </c:pt>
                <c:pt idx="103">
                  <c:v>42217</c:v>
                </c:pt>
                <c:pt idx="104">
                  <c:v>42248</c:v>
                </c:pt>
                <c:pt idx="105">
                  <c:v>42278</c:v>
                </c:pt>
                <c:pt idx="106">
                  <c:v>42309</c:v>
                </c:pt>
                <c:pt idx="107">
                  <c:v>42339</c:v>
                </c:pt>
                <c:pt idx="108">
                  <c:v>42370</c:v>
                </c:pt>
                <c:pt idx="109">
                  <c:v>42401</c:v>
                </c:pt>
                <c:pt idx="110">
                  <c:v>42430</c:v>
                </c:pt>
                <c:pt idx="111">
                  <c:v>42461</c:v>
                </c:pt>
                <c:pt idx="112">
                  <c:v>42491</c:v>
                </c:pt>
                <c:pt idx="113">
                  <c:v>42522</c:v>
                </c:pt>
                <c:pt idx="114">
                  <c:v>42552</c:v>
                </c:pt>
                <c:pt idx="115">
                  <c:v>42583</c:v>
                </c:pt>
                <c:pt idx="116">
                  <c:v>42614</c:v>
                </c:pt>
                <c:pt idx="117">
                  <c:v>42644</c:v>
                </c:pt>
                <c:pt idx="118">
                  <c:v>42675</c:v>
                </c:pt>
                <c:pt idx="119">
                  <c:v>42705</c:v>
                </c:pt>
                <c:pt idx="120">
                  <c:v>42736</c:v>
                </c:pt>
                <c:pt idx="121">
                  <c:v>42767</c:v>
                </c:pt>
                <c:pt idx="122">
                  <c:v>42795</c:v>
                </c:pt>
                <c:pt idx="123">
                  <c:v>42826</c:v>
                </c:pt>
                <c:pt idx="124">
                  <c:v>42856</c:v>
                </c:pt>
                <c:pt idx="125">
                  <c:v>42887</c:v>
                </c:pt>
                <c:pt idx="126">
                  <c:v>42917</c:v>
                </c:pt>
                <c:pt idx="127">
                  <c:v>42948</c:v>
                </c:pt>
                <c:pt idx="128">
                  <c:v>42979</c:v>
                </c:pt>
                <c:pt idx="129">
                  <c:v>43009</c:v>
                </c:pt>
                <c:pt idx="130">
                  <c:v>43040</c:v>
                </c:pt>
                <c:pt idx="131">
                  <c:v>43070</c:v>
                </c:pt>
                <c:pt idx="132">
                  <c:v>43101</c:v>
                </c:pt>
                <c:pt idx="133">
                  <c:v>43132</c:v>
                </c:pt>
                <c:pt idx="134">
                  <c:v>43160</c:v>
                </c:pt>
                <c:pt idx="135">
                  <c:v>43191</c:v>
                </c:pt>
                <c:pt idx="136">
                  <c:v>43221</c:v>
                </c:pt>
                <c:pt idx="137">
                  <c:v>43252</c:v>
                </c:pt>
                <c:pt idx="138">
                  <c:v>43282</c:v>
                </c:pt>
                <c:pt idx="139">
                  <c:v>43313</c:v>
                </c:pt>
                <c:pt idx="140">
                  <c:v>43344</c:v>
                </c:pt>
                <c:pt idx="141">
                  <c:v>43374</c:v>
                </c:pt>
                <c:pt idx="142">
                  <c:v>43405</c:v>
                </c:pt>
                <c:pt idx="143">
                  <c:v>43435</c:v>
                </c:pt>
                <c:pt idx="144">
                  <c:v>43466</c:v>
                </c:pt>
                <c:pt idx="145">
                  <c:v>43497</c:v>
                </c:pt>
                <c:pt idx="146">
                  <c:v>43525</c:v>
                </c:pt>
                <c:pt idx="147">
                  <c:v>43556</c:v>
                </c:pt>
              </c:numCache>
            </c:numRef>
          </c:cat>
          <c:val>
            <c:numRef>
              <c:f>'Figure6 data'!$D$227:$D$374</c:f>
              <c:numCache>
                <c:formatCode>General</c:formatCode>
                <c:ptCount val="148"/>
                <c:pt idx="78">
                  <c:v>1.2174661</c:v>
                </c:pt>
                <c:pt idx="79">
                  <c:v>0.97754699</c:v>
                </c:pt>
                <c:pt idx="80">
                  <c:v>0.95161074000000001</c:v>
                </c:pt>
                <c:pt idx="81">
                  <c:v>0.62631004999999995</c:v>
                </c:pt>
                <c:pt idx="82">
                  <c:v>0.68349934000000001</c:v>
                </c:pt>
                <c:pt idx="83">
                  <c:v>1.2381206</c:v>
                </c:pt>
                <c:pt idx="84">
                  <c:v>-0.12481141</c:v>
                </c:pt>
                <c:pt idx="85">
                  <c:v>0.23973362000000001</c:v>
                </c:pt>
                <c:pt idx="86">
                  <c:v>0.35869843000000001</c:v>
                </c:pt>
                <c:pt idx="87">
                  <c:v>0.10896643</c:v>
                </c:pt>
                <c:pt idx="88">
                  <c:v>0.51211070999999997</c:v>
                </c:pt>
                <c:pt idx="89">
                  <c:v>-0.59338409000000003</c:v>
                </c:pt>
                <c:pt idx="90">
                  <c:v>0.44388291000000002</c:v>
                </c:pt>
                <c:pt idx="91">
                  <c:v>0.26174402000000002</c:v>
                </c:pt>
                <c:pt idx="92">
                  <c:v>-0.55841105999999996</c:v>
                </c:pt>
                <c:pt idx="93">
                  <c:v>0.83780873</c:v>
                </c:pt>
                <c:pt idx="94">
                  <c:v>-0.31253301999999999</c:v>
                </c:pt>
                <c:pt idx="95">
                  <c:v>0.42646107</c:v>
                </c:pt>
                <c:pt idx="96">
                  <c:v>-0.69409162000000002</c:v>
                </c:pt>
                <c:pt idx="97">
                  <c:v>-0.87856626999999998</c:v>
                </c:pt>
                <c:pt idx="98">
                  <c:v>-0.86549818999999995</c:v>
                </c:pt>
                <c:pt idx="99">
                  <c:v>-0.45101243000000002</c:v>
                </c:pt>
                <c:pt idx="100">
                  <c:v>0.27037021999999999</c:v>
                </c:pt>
                <c:pt idx="101">
                  <c:v>0.96464682000000002</c:v>
                </c:pt>
                <c:pt idx="102">
                  <c:v>0.80829333999999997</c:v>
                </c:pt>
                <c:pt idx="103">
                  <c:v>1.2924439000000001</c:v>
                </c:pt>
                <c:pt idx="104">
                  <c:v>1.2697115999999999</c:v>
                </c:pt>
                <c:pt idx="105">
                  <c:v>-0.33540632999999997</c:v>
                </c:pt>
                <c:pt idx="106">
                  <c:v>-2.1487618E-2</c:v>
                </c:pt>
                <c:pt idx="107">
                  <c:v>0.49388185000000001</c:v>
                </c:pt>
                <c:pt idx="108">
                  <c:v>1.3488297</c:v>
                </c:pt>
                <c:pt idx="109">
                  <c:v>2.0752098999999999</c:v>
                </c:pt>
                <c:pt idx="110">
                  <c:v>-0.43543505999999998</c:v>
                </c:pt>
                <c:pt idx="111">
                  <c:v>0.42261275999999998</c:v>
                </c:pt>
                <c:pt idx="112">
                  <c:v>0.26968347999999998</c:v>
                </c:pt>
                <c:pt idx="113">
                  <c:v>1.996068</c:v>
                </c:pt>
                <c:pt idx="114">
                  <c:v>0.21505658</c:v>
                </c:pt>
                <c:pt idx="115">
                  <c:v>-0.38632139999999998</c:v>
                </c:pt>
                <c:pt idx="116">
                  <c:v>2.9533954000000001E-2</c:v>
                </c:pt>
                <c:pt idx="117">
                  <c:v>-0.22503348000000001</c:v>
                </c:pt>
                <c:pt idx="118">
                  <c:v>0.46146762000000002</c:v>
                </c:pt>
                <c:pt idx="119">
                  <c:v>-0.47185397000000001</c:v>
                </c:pt>
                <c:pt idx="120">
                  <c:v>0.26584825000000001</c:v>
                </c:pt>
                <c:pt idx="121">
                  <c:v>0.89990013999999996</c:v>
                </c:pt>
                <c:pt idx="122">
                  <c:v>0.22212298</c:v>
                </c:pt>
                <c:pt idx="123">
                  <c:v>0.57085322999999999</c:v>
                </c:pt>
                <c:pt idx="124">
                  <c:v>5.6727745000000003E-2</c:v>
                </c:pt>
                <c:pt idx="125">
                  <c:v>0.40270214999999998</c:v>
                </c:pt>
                <c:pt idx="126">
                  <c:v>-5.9335262E-2</c:v>
                </c:pt>
                <c:pt idx="127">
                  <c:v>-4.2197208999999999E-2</c:v>
                </c:pt>
                <c:pt idx="128">
                  <c:v>-8.7410107000000001E-2</c:v>
                </c:pt>
                <c:pt idx="129">
                  <c:v>-8.0622747999999994E-2</c:v>
                </c:pt>
                <c:pt idx="130">
                  <c:v>-0.46183559000000002</c:v>
                </c:pt>
                <c:pt idx="131">
                  <c:v>-0.38783826999999998</c:v>
                </c:pt>
                <c:pt idx="132">
                  <c:v>-0.49597627</c:v>
                </c:pt>
                <c:pt idx="133">
                  <c:v>0.78611182999999996</c:v>
                </c:pt>
                <c:pt idx="134">
                  <c:v>0.13078160999999999</c:v>
                </c:pt>
                <c:pt idx="135">
                  <c:v>-0.69993961000000005</c:v>
                </c:pt>
                <c:pt idx="136">
                  <c:v>0.63175952000000002</c:v>
                </c:pt>
                <c:pt idx="137">
                  <c:v>1.3477874000000001</c:v>
                </c:pt>
                <c:pt idx="138">
                  <c:v>0.29112210999999999</c:v>
                </c:pt>
                <c:pt idx="139">
                  <c:v>1.1386565</c:v>
                </c:pt>
                <c:pt idx="140">
                  <c:v>0.92148954000000005</c:v>
                </c:pt>
                <c:pt idx="141">
                  <c:v>1.9416602000000001</c:v>
                </c:pt>
                <c:pt idx="142">
                  <c:v>1.6543553</c:v>
                </c:pt>
                <c:pt idx="143">
                  <c:v>1.5473938</c:v>
                </c:pt>
                <c:pt idx="144">
                  <c:v>0.16363753</c:v>
                </c:pt>
                <c:pt idx="145">
                  <c:v>1.3496599999999999E-2</c:v>
                </c:pt>
                <c:pt idx="146">
                  <c:v>-0.19629094</c:v>
                </c:pt>
                <c:pt idx="147">
                  <c:v>-0.25463249999999998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08-44B0-9085-0E027CC0B750}"/>
            </c:ext>
          </c:extLst>
        </c:ser>
        <c:ser>
          <c:idx val="2"/>
          <c:order val="2"/>
          <c:tx>
            <c:v>DFCI1 when FGD on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'Figure6 data'!$E$227:$E$374</c:f>
              <c:numCache>
                <c:formatCode>General</c:formatCode>
                <c:ptCount val="148"/>
                <c:pt idx="0">
                  <c:v>-0.12106589089189175</c:v>
                </c:pt>
                <c:pt idx="1">
                  <c:v>-0.12106589089189175</c:v>
                </c:pt>
                <c:pt idx="2">
                  <c:v>-0.12106589089189175</c:v>
                </c:pt>
                <c:pt idx="3">
                  <c:v>-0.12106589089189175</c:v>
                </c:pt>
                <c:pt idx="4">
                  <c:v>-0.12106589089189175</c:v>
                </c:pt>
                <c:pt idx="5">
                  <c:v>-0.12106589089189175</c:v>
                </c:pt>
                <c:pt idx="6">
                  <c:v>-0.12106589089189175</c:v>
                </c:pt>
                <c:pt idx="7">
                  <c:v>-0.12106589089189175</c:v>
                </c:pt>
                <c:pt idx="8">
                  <c:v>-0.12106589089189175</c:v>
                </c:pt>
                <c:pt idx="9">
                  <c:v>-0.12106589089189175</c:v>
                </c:pt>
                <c:pt idx="10">
                  <c:v>-0.12106589089189175</c:v>
                </c:pt>
                <c:pt idx="11">
                  <c:v>-0.12106589089189175</c:v>
                </c:pt>
                <c:pt idx="12">
                  <c:v>-0.12106589089189175</c:v>
                </c:pt>
                <c:pt idx="13">
                  <c:v>-0.12106589089189175</c:v>
                </c:pt>
                <c:pt idx="14">
                  <c:v>-0.12106589089189175</c:v>
                </c:pt>
                <c:pt idx="15">
                  <c:v>-0.12106589089189175</c:v>
                </c:pt>
                <c:pt idx="16">
                  <c:v>-0.12106589089189175</c:v>
                </c:pt>
                <c:pt idx="17">
                  <c:v>-0.12106589089189175</c:v>
                </c:pt>
                <c:pt idx="18">
                  <c:v>-0.12106589089189175</c:v>
                </c:pt>
                <c:pt idx="19">
                  <c:v>-0.12106589089189175</c:v>
                </c:pt>
                <c:pt idx="20">
                  <c:v>-0.12106589089189175</c:v>
                </c:pt>
                <c:pt idx="21">
                  <c:v>-0.12106589089189175</c:v>
                </c:pt>
                <c:pt idx="22">
                  <c:v>-0.12106589089189175</c:v>
                </c:pt>
                <c:pt idx="23">
                  <c:v>-0.12106589089189175</c:v>
                </c:pt>
                <c:pt idx="24">
                  <c:v>-0.12106589089189175</c:v>
                </c:pt>
                <c:pt idx="25">
                  <c:v>-0.12106589089189175</c:v>
                </c:pt>
                <c:pt idx="26">
                  <c:v>-0.12106589089189175</c:v>
                </c:pt>
                <c:pt idx="27">
                  <c:v>-0.12106589089189175</c:v>
                </c:pt>
                <c:pt idx="28">
                  <c:v>-0.12106589089189175</c:v>
                </c:pt>
                <c:pt idx="29">
                  <c:v>-0.12106589089189175</c:v>
                </c:pt>
                <c:pt idx="30">
                  <c:v>-0.12106589089189175</c:v>
                </c:pt>
                <c:pt idx="31">
                  <c:v>-0.12106589089189175</c:v>
                </c:pt>
                <c:pt idx="32">
                  <c:v>-0.12106589089189175</c:v>
                </c:pt>
                <c:pt idx="33">
                  <c:v>-0.12106589089189175</c:v>
                </c:pt>
                <c:pt idx="34">
                  <c:v>-0.12106589089189175</c:v>
                </c:pt>
                <c:pt idx="35">
                  <c:v>-0.12106589089189175</c:v>
                </c:pt>
                <c:pt idx="36">
                  <c:v>-0.12106589089189175</c:v>
                </c:pt>
                <c:pt idx="37">
                  <c:v>-0.12106589089189175</c:v>
                </c:pt>
                <c:pt idx="38">
                  <c:v>-0.12106589089189175</c:v>
                </c:pt>
                <c:pt idx="39">
                  <c:v>-0.12106589089189175</c:v>
                </c:pt>
                <c:pt idx="40">
                  <c:v>-0.12106589089189175</c:v>
                </c:pt>
                <c:pt idx="41">
                  <c:v>-0.12106589089189175</c:v>
                </c:pt>
                <c:pt idx="42">
                  <c:v>-0.12106589089189175</c:v>
                </c:pt>
                <c:pt idx="43">
                  <c:v>-0.12106589089189175</c:v>
                </c:pt>
                <c:pt idx="44">
                  <c:v>-0.12106589089189175</c:v>
                </c:pt>
                <c:pt idx="45">
                  <c:v>-0.12106589089189175</c:v>
                </c:pt>
                <c:pt idx="46">
                  <c:v>-0.12106589089189175</c:v>
                </c:pt>
                <c:pt idx="47">
                  <c:v>-0.12106589089189175</c:v>
                </c:pt>
                <c:pt idx="48">
                  <c:v>-0.12106589089189175</c:v>
                </c:pt>
                <c:pt idx="49">
                  <c:v>-0.12106589089189175</c:v>
                </c:pt>
                <c:pt idx="50">
                  <c:v>-0.12106589089189175</c:v>
                </c:pt>
                <c:pt idx="51">
                  <c:v>-0.12106589089189175</c:v>
                </c:pt>
                <c:pt idx="52">
                  <c:v>-0.12106589089189175</c:v>
                </c:pt>
                <c:pt idx="53">
                  <c:v>-0.12106589089189175</c:v>
                </c:pt>
                <c:pt idx="54">
                  <c:v>-0.12106589089189175</c:v>
                </c:pt>
                <c:pt idx="55">
                  <c:v>-0.12106589089189175</c:v>
                </c:pt>
                <c:pt idx="56">
                  <c:v>-0.12106589089189175</c:v>
                </c:pt>
                <c:pt idx="57">
                  <c:v>-0.12106589089189175</c:v>
                </c:pt>
                <c:pt idx="58">
                  <c:v>-0.12106589089189175</c:v>
                </c:pt>
                <c:pt idx="59">
                  <c:v>-0.12106589089189175</c:v>
                </c:pt>
                <c:pt idx="60">
                  <c:v>-0.12106589089189175</c:v>
                </c:pt>
                <c:pt idx="61">
                  <c:v>-0.12106589089189175</c:v>
                </c:pt>
                <c:pt idx="62">
                  <c:v>-0.12106589089189175</c:v>
                </c:pt>
                <c:pt idx="63">
                  <c:v>-0.12106589089189175</c:v>
                </c:pt>
                <c:pt idx="64">
                  <c:v>-0.12106589089189175</c:v>
                </c:pt>
                <c:pt idx="65">
                  <c:v>-0.12106589089189175</c:v>
                </c:pt>
                <c:pt idx="66">
                  <c:v>-0.12106589089189175</c:v>
                </c:pt>
                <c:pt idx="67">
                  <c:v>-0.12106589089189175</c:v>
                </c:pt>
                <c:pt idx="68">
                  <c:v>-0.12106589089189175</c:v>
                </c:pt>
                <c:pt idx="69">
                  <c:v>-0.12106589089189175</c:v>
                </c:pt>
                <c:pt idx="70">
                  <c:v>-0.12106589089189175</c:v>
                </c:pt>
                <c:pt idx="71">
                  <c:v>-0.12106589089189175</c:v>
                </c:pt>
                <c:pt idx="72">
                  <c:v>-0.12106589089189175</c:v>
                </c:pt>
                <c:pt idx="73">
                  <c:v>-0.12106589089189175</c:v>
                </c:pt>
                <c:pt idx="74">
                  <c:v>-0.12106589089189175</c:v>
                </c:pt>
                <c:pt idx="75">
                  <c:v>-0.12106589089189175</c:v>
                </c:pt>
                <c:pt idx="76">
                  <c:v>-0.12106589089189175</c:v>
                </c:pt>
                <c:pt idx="77">
                  <c:v>-0.12106589089189175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08-44B0-9085-0E027CC0B750}"/>
            </c:ext>
          </c:extLst>
        </c:ser>
        <c:ser>
          <c:idx val="3"/>
          <c:order val="3"/>
          <c:tx>
            <c:v>AVG DFCI1 when FGD on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'Figure6 data'!$F$227:$F$374</c:f>
              <c:numCache>
                <c:formatCode>General</c:formatCode>
                <c:ptCount val="148"/>
                <c:pt idx="78">
                  <c:v>0.35240359207142846</c:v>
                </c:pt>
                <c:pt idx="79">
                  <c:v>0.35240359207142846</c:v>
                </c:pt>
                <c:pt idx="80">
                  <c:v>0.35240359207142846</c:v>
                </c:pt>
                <c:pt idx="81">
                  <c:v>0.35240359207142846</c:v>
                </c:pt>
                <c:pt idx="82">
                  <c:v>0.35240359207142846</c:v>
                </c:pt>
                <c:pt idx="83">
                  <c:v>0.35240359207142846</c:v>
                </c:pt>
                <c:pt idx="84">
                  <c:v>0.35240359207142846</c:v>
                </c:pt>
                <c:pt idx="85">
                  <c:v>0.35240359207142846</c:v>
                </c:pt>
                <c:pt idx="86">
                  <c:v>0.35240359207142846</c:v>
                </c:pt>
                <c:pt idx="87">
                  <c:v>0.35240359207142846</c:v>
                </c:pt>
                <c:pt idx="88">
                  <c:v>0.35240359207142846</c:v>
                </c:pt>
                <c:pt idx="89">
                  <c:v>0.35240359207142846</c:v>
                </c:pt>
                <c:pt idx="90">
                  <c:v>0.35240359207142846</c:v>
                </c:pt>
                <c:pt idx="91">
                  <c:v>0.35240359207142846</c:v>
                </c:pt>
                <c:pt idx="92">
                  <c:v>0.35240359207142846</c:v>
                </c:pt>
                <c:pt idx="93">
                  <c:v>0.35240359207142846</c:v>
                </c:pt>
                <c:pt idx="94">
                  <c:v>0.35240359207142846</c:v>
                </c:pt>
                <c:pt idx="95">
                  <c:v>0.35240359207142846</c:v>
                </c:pt>
                <c:pt idx="96">
                  <c:v>0.35240359207142846</c:v>
                </c:pt>
                <c:pt idx="97">
                  <c:v>0.35240359207142846</c:v>
                </c:pt>
                <c:pt idx="98">
                  <c:v>0.35240359207142846</c:v>
                </c:pt>
                <c:pt idx="99">
                  <c:v>0.35240359207142846</c:v>
                </c:pt>
                <c:pt idx="100">
                  <c:v>0.35240359207142846</c:v>
                </c:pt>
                <c:pt idx="101">
                  <c:v>0.35240359207142846</c:v>
                </c:pt>
                <c:pt idx="102">
                  <c:v>0.35240359207142846</c:v>
                </c:pt>
                <c:pt idx="103">
                  <c:v>0.35240359207142846</c:v>
                </c:pt>
                <c:pt idx="104">
                  <c:v>0.35240359207142846</c:v>
                </c:pt>
                <c:pt idx="105">
                  <c:v>0.35240359207142846</c:v>
                </c:pt>
                <c:pt idx="106">
                  <c:v>0.35240359207142846</c:v>
                </c:pt>
                <c:pt idx="107">
                  <c:v>0.35240359207142846</c:v>
                </c:pt>
                <c:pt idx="108">
                  <c:v>0.35240359207142846</c:v>
                </c:pt>
                <c:pt idx="109">
                  <c:v>0.35240359207142846</c:v>
                </c:pt>
                <c:pt idx="110">
                  <c:v>0.35240359207142846</c:v>
                </c:pt>
                <c:pt idx="111">
                  <c:v>0.35240359207142846</c:v>
                </c:pt>
                <c:pt idx="112">
                  <c:v>0.35240359207142846</c:v>
                </c:pt>
                <c:pt idx="113">
                  <c:v>0.35240359207142846</c:v>
                </c:pt>
                <c:pt idx="114">
                  <c:v>0.35240359207142846</c:v>
                </c:pt>
                <c:pt idx="115">
                  <c:v>0.35240359207142846</c:v>
                </c:pt>
                <c:pt idx="116">
                  <c:v>0.35240359207142846</c:v>
                </c:pt>
                <c:pt idx="117">
                  <c:v>0.35240359207142846</c:v>
                </c:pt>
                <c:pt idx="118">
                  <c:v>0.35240359207142846</c:v>
                </c:pt>
                <c:pt idx="119">
                  <c:v>0.35240359207142846</c:v>
                </c:pt>
                <c:pt idx="120">
                  <c:v>0.35240359207142846</c:v>
                </c:pt>
                <c:pt idx="121">
                  <c:v>0.35240359207142846</c:v>
                </c:pt>
                <c:pt idx="122">
                  <c:v>0.35240359207142846</c:v>
                </c:pt>
                <c:pt idx="123">
                  <c:v>0.35240359207142846</c:v>
                </c:pt>
                <c:pt idx="124">
                  <c:v>0.35240359207142846</c:v>
                </c:pt>
                <c:pt idx="125">
                  <c:v>0.35240359207142846</c:v>
                </c:pt>
                <c:pt idx="126">
                  <c:v>0.35240359207142846</c:v>
                </c:pt>
                <c:pt idx="127">
                  <c:v>0.35240359207142846</c:v>
                </c:pt>
                <c:pt idx="128">
                  <c:v>0.35240359207142846</c:v>
                </c:pt>
                <c:pt idx="129">
                  <c:v>0.35240359207142846</c:v>
                </c:pt>
                <c:pt idx="130">
                  <c:v>0.35240359207142846</c:v>
                </c:pt>
                <c:pt idx="131">
                  <c:v>0.35240359207142846</c:v>
                </c:pt>
                <c:pt idx="132">
                  <c:v>0.35240359207142846</c:v>
                </c:pt>
                <c:pt idx="133">
                  <c:v>0.35240359207142846</c:v>
                </c:pt>
                <c:pt idx="134">
                  <c:v>0.35240359207142846</c:v>
                </c:pt>
                <c:pt idx="135">
                  <c:v>0.35240359207142846</c:v>
                </c:pt>
                <c:pt idx="136">
                  <c:v>0.35240359207142846</c:v>
                </c:pt>
                <c:pt idx="137">
                  <c:v>0.35240359207142846</c:v>
                </c:pt>
                <c:pt idx="138">
                  <c:v>0.35240359207142846</c:v>
                </c:pt>
                <c:pt idx="139">
                  <c:v>0.35240359207142846</c:v>
                </c:pt>
                <c:pt idx="140">
                  <c:v>0.35240359207142846</c:v>
                </c:pt>
                <c:pt idx="141">
                  <c:v>0.35240359207142846</c:v>
                </c:pt>
                <c:pt idx="142">
                  <c:v>0.35240359207142846</c:v>
                </c:pt>
                <c:pt idx="143">
                  <c:v>0.35240359207142846</c:v>
                </c:pt>
                <c:pt idx="144">
                  <c:v>0.35240359207142846</c:v>
                </c:pt>
                <c:pt idx="145">
                  <c:v>0.35240359207142846</c:v>
                </c:pt>
                <c:pt idx="146">
                  <c:v>0.35240359207142846</c:v>
                </c:pt>
                <c:pt idx="147">
                  <c:v>0.35240359207142846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08-44B0-9085-0E027CC0B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4523056"/>
        <c:axId val="1983154688"/>
      </c:lineChart>
      <c:dateAx>
        <c:axId val="1994523056"/>
        <c:scaling>
          <c:orientation val="minMax"/>
          <c:max val="4380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in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154688"/>
        <c:crosses val="autoZero"/>
        <c:auto val="1"/>
        <c:lblOffset val="100"/>
        <c:baseTimeUnit val="months"/>
        <c:majorUnit val="24"/>
        <c:minorUnit val="12"/>
        <c:minorTimeUnit val="months"/>
      </c:dateAx>
      <c:valAx>
        <c:axId val="198315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4523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4353290299671542"/>
          <c:y val="7.5319288235291312E-2"/>
          <c:w val="0.3927126770988133"/>
          <c:h val="0.212003671562559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45396348994459"/>
          <c:y val="4.3328402931195921E-2"/>
          <c:w val="0.8500779150600779"/>
          <c:h val="0.78662528984870772"/>
        </c:manualLayout>
      </c:layout>
      <c:scatterChart>
        <c:scatterStyle val="lineMarker"/>
        <c:varyColors val="0"/>
        <c:ser>
          <c:idx val="0"/>
          <c:order val="0"/>
          <c:tx>
            <c:v>Other NMP Tools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'Figure7 data'!$B$3:$I$3</c:f>
              <c:numCache>
                <c:formatCode>General</c:formatCode>
                <c:ptCount val="8"/>
                <c:pt idx="0">
                  <c:v>0.26412459999999999</c:v>
                </c:pt>
                <c:pt idx="1">
                  <c:v>-0.49142999999999998</c:v>
                </c:pt>
                <c:pt idx="2">
                  <c:v>0.3055831</c:v>
                </c:pt>
                <c:pt idx="3">
                  <c:v>1.2174659999999999</c:v>
                </c:pt>
                <c:pt idx="5">
                  <c:v>-0.44312849999999998</c:v>
                </c:pt>
                <c:pt idx="7">
                  <c:v>0.89965289999999998</c:v>
                </c:pt>
              </c:numCache>
            </c:numRef>
          </c:xVal>
          <c:yVal>
            <c:numRef>
              <c:f>'Figure7 data'!$L$3:$S$3</c:f>
              <c:numCache>
                <c:formatCode>General</c:formatCode>
                <c:ptCount val="8"/>
                <c:pt idx="0">
                  <c:v>-0.47</c:v>
                </c:pt>
                <c:pt idx="1">
                  <c:v>0.19</c:v>
                </c:pt>
                <c:pt idx="2">
                  <c:v>0.47</c:v>
                </c:pt>
                <c:pt idx="3">
                  <c:v>0.62</c:v>
                </c:pt>
                <c:pt idx="4" formatCode="0.00">
                  <c:v>0</c:v>
                </c:pt>
                <c:pt idx="5">
                  <c:v>0.21</c:v>
                </c:pt>
                <c:pt idx="6" formatCode="0.00">
                  <c:v>0</c:v>
                </c:pt>
                <c:pt idx="7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89-4686-B114-231EA3F1E727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'Figure7 data'!$B$4:$I$4</c:f>
              <c:numCache>
                <c:formatCode>General</c:formatCode>
                <c:ptCount val="8"/>
                <c:pt idx="0">
                  <c:v>0.6096589</c:v>
                </c:pt>
                <c:pt idx="1">
                  <c:v>-8.4510100000000005E-2</c:v>
                </c:pt>
                <c:pt idx="2">
                  <c:v>0.33841769999999999</c:v>
                </c:pt>
                <c:pt idx="3">
                  <c:v>1.282627</c:v>
                </c:pt>
                <c:pt idx="4">
                  <c:v>0.74841979999999997</c:v>
                </c:pt>
                <c:pt idx="7">
                  <c:v>0.94946140000000001</c:v>
                </c:pt>
              </c:numCache>
            </c:numRef>
          </c:xVal>
          <c:yVal>
            <c:numRef>
              <c:f>'Figure7 data'!$L$4:$S$4</c:f>
              <c:numCache>
                <c:formatCode>General</c:formatCode>
                <c:ptCount val="8"/>
                <c:pt idx="0">
                  <c:v>-0.42</c:v>
                </c:pt>
                <c:pt idx="1">
                  <c:v>-0.23</c:v>
                </c:pt>
                <c:pt idx="2">
                  <c:v>-0.22</c:v>
                </c:pt>
                <c:pt idx="3">
                  <c:v>-0.2</c:v>
                </c:pt>
                <c:pt idx="4">
                  <c:v>0.1</c:v>
                </c:pt>
                <c:pt idx="5" formatCode="0.00">
                  <c:v>0</c:v>
                </c:pt>
                <c:pt idx="6" formatCode="0.00">
                  <c:v>0</c:v>
                </c:pt>
                <c:pt idx="7">
                  <c:v>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89-4686-B114-231EA3F1E727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'Figure7 data'!$B$5:$I$5</c:f>
              <c:numCache>
                <c:formatCode>General</c:formatCode>
                <c:ptCount val="8"/>
                <c:pt idx="0">
                  <c:v>-0.57236779999999998</c:v>
                </c:pt>
                <c:pt idx="1">
                  <c:v>-0.23494590000000001</c:v>
                </c:pt>
                <c:pt idx="2">
                  <c:v>-0.13486290000000001</c:v>
                </c:pt>
                <c:pt idx="3">
                  <c:v>-0.14949989999999999</c:v>
                </c:pt>
                <c:pt idx="4">
                  <c:v>0.14960180000000001</c:v>
                </c:pt>
                <c:pt idx="5">
                  <c:v>2.2739499999999999E-2</c:v>
                </c:pt>
                <c:pt idx="6">
                  <c:v>0.75910580000000005</c:v>
                </c:pt>
                <c:pt idx="7">
                  <c:v>0.89530750000000003</c:v>
                </c:pt>
              </c:numCache>
            </c:numRef>
          </c:xVal>
          <c:yVal>
            <c:numRef>
              <c:f>'Figure7 data'!$L$5:$S$5</c:f>
              <c:numCache>
                <c:formatCode>General</c:formatCode>
                <c:ptCount val="8"/>
                <c:pt idx="0">
                  <c:v>1.47</c:v>
                </c:pt>
                <c:pt idx="1">
                  <c:v>-1.88</c:v>
                </c:pt>
                <c:pt idx="2">
                  <c:v>-0.74</c:v>
                </c:pt>
                <c:pt idx="3">
                  <c:v>-1.51</c:v>
                </c:pt>
                <c:pt idx="4">
                  <c:v>-0.37</c:v>
                </c:pt>
                <c:pt idx="5">
                  <c:v>0.82</c:v>
                </c:pt>
                <c:pt idx="6">
                  <c:v>-1.03</c:v>
                </c:pt>
                <c:pt idx="7">
                  <c:v>2.34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89-4686-B114-231EA3F1E727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'Figure7 data'!$B$6:$I$6</c:f>
              <c:numCache>
                <c:formatCode>General</c:formatCode>
                <c:ptCount val="8"/>
                <c:pt idx="0">
                  <c:v>-7.6380799999999999E-2</c:v>
                </c:pt>
                <c:pt idx="1">
                  <c:v>1.698008</c:v>
                </c:pt>
                <c:pt idx="2">
                  <c:v>1.200053</c:v>
                </c:pt>
                <c:pt idx="3">
                  <c:v>0.94266399999999995</c:v>
                </c:pt>
                <c:pt idx="4">
                  <c:v>0.1737534</c:v>
                </c:pt>
                <c:pt idx="5">
                  <c:v>2.3814499999999999E-2</c:v>
                </c:pt>
                <c:pt idx="6">
                  <c:v>1.4528859999999999</c:v>
                </c:pt>
                <c:pt idx="7">
                  <c:v>0.37096420000000002</c:v>
                </c:pt>
              </c:numCache>
            </c:numRef>
          </c:xVal>
          <c:yVal>
            <c:numRef>
              <c:f>'Figure7 data'!$L$6:$S$6</c:f>
              <c:numCache>
                <c:formatCode>General</c:formatCode>
                <c:ptCount val="8"/>
                <c:pt idx="0">
                  <c:v>-1.29</c:v>
                </c:pt>
                <c:pt idx="1">
                  <c:v>1.82</c:v>
                </c:pt>
                <c:pt idx="2">
                  <c:v>1.08</c:v>
                </c:pt>
                <c:pt idx="3">
                  <c:v>0.57999999999999996</c:v>
                </c:pt>
                <c:pt idx="4">
                  <c:v>-0.47</c:v>
                </c:pt>
                <c:pt idx="5">
                  <c:v>-0.47</c:v>
                </c:pt>
                <c:pt idx="6">
                  <c:v>1.89</c:v>
                </c:pt>
                <c:pt idx="7">
                  <c:v>-3.2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89-4686-B114-231EA3F1E727}"/>
            </c:ext>
          </c:extLst>
        </c:ser>
        <c:ser>
          <c:idx val="4"/>
          <c:order val="4"/>
          <c:tx>
            <c:v>Negative rates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'Figure7 data'!$B$8:$I$8</c:f>
              <c:numCache>
                <c:formatCode>General</c:formatCode>
                <c:ptCount val="8"/>
                <c:pt idx="1">
                  <c:v>-1.6673629999999999</c:v>
                </c:pt>
                <c:pt idx="2">
                  <c:v>-1.321261</c:v>
                </c:pt>
                <c:pt idx="3">
                  <c:v>-0.59338409999999997</c:v>
                </c:pt>
                <c:pt idx="4">
                  <c:v>-2.027857</c:v>
                </c:pt>
                <c:pt idx="5">
                  <c:v>-1.5970819999999999</c:v>
                </c:pt>
                <c:pt idx="6">
                  <c:v>-7.2489E-3</c:v>
                </c:pt>
              </c:numCache>
            </c:numRef>
          </c:xVal>
          <c:yVal>
            <c:numRef>
              <c:f>'Figure7 data'!$L$8:$S$8</c:f>
              <c:numCache>
                <c:formatCode>General</c:formatCode>
                <c:ptCount val="8"/>
                <c:pt idx="0" formatCode="0.00">
                  <c:v>0</c:v>
                </c:pt>
                <c:pt idx="1">
                  <c:v>-0.17</c:v>
                </c:pt>
                <c:pt idx="2">
                  <c:v>-0.11</c:v>
                </c:pt>
                <c:pt idx="3">
                  <c:v>-0.19</c:v>
                </c:pt>
                <c:pt idx="4">
                  <c:v>0.09</c:v>
                </c:pt>
                <c:pt idx="5">
                  <c:v>0.02</c:v>
                </c:pt>
                <c:pt idx="6">
                  <c:v>0.39</c:v>
                </c:pt>
                <c:pt idx="7" formatCode="0.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89-4686-B114-231EA3F1E727}"/>
            </c:ext>
          </c:extLst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ash"/>
              </a:ln>
              <a:effectLst/>
            </c:spPr>
            <c:trendlineType val="linear"/>
            <c:forward val="0.5"/>
            <c:backward val="0.5"/>
            <c:dispRSqr val="0"/>
            <c:dispEq val="0"/>
          </c:trendline>
          <c:xVal>
            <c:numRef>
              <c:f>'Figure7 data'!$B$14:$B$47</c:f>
              <c:numCache>
                <c:formatCode>General</c:formatCode>
                <c:ptCount val="34"/>
                <c:pt idx="0">
                  <c:v>0.26412459999999999</c:v>
                </c:pt>
                <c:pt idx="1">
                  <c:v>0.6096589</c:v>
                </c:pt>
                <c:pt idx="2">
                  <c:v>-0.57236779999999998</c:v>
                </c:pt>
                <c:pt idx="3">
                  <c:v>-7.6380799999999999E-2</c:v>
                </c:pt>
                <c:pt idx="4">
                  <c:v>-0.49142999999999998</c:v>
                </c:pt>
                <c:pt idx="5">
                  <c:v>-8.4510100000000005E-2</c:v>
                </c:pt>
                <c:pt idx="6">
                  <c:v>-0.23494590000000001</c:v>
                </c:pt>
                <c:pt idx="7">
                  <c:v>1.698008</c:v>
                </c:pt>
                <c:pt idx="8">
                  <c:v>-1.6673629999999999</c:v>
                </c:pt>
                <c:pt idx="9">
                  <c:v>0.3055831</c:v>
                </c:pt>
                <c:pt idx="10">
                  <c:v>0.33841769999999999</c:v>
                </c:pt>
                <c:pt idx="11">
                  <c:v>-0.13486290000000001</c:v>
                </c:pt>
                <c:pt idx="12">
                  <c:v>1.200053</c:v>
                </c:pt>
                <c:pt idx="13">
                  <c:v>-1.321261</c:v>
                </c:pt>
                <c:pt idx="14">
                  <c:v>1.2174659999999999</c:v>
                </c:pt>
                <c:pt idx="15">
                  <c:v>1.282627</c:v>
                </c:pt>
                <c:pt idx="16">
                  <c:v>-0.14949989999999999</c:v>
                </c:pt>
                <c:pt idx="17">
                  <c:v>0.94266399999999995</c:v>
                </c:pt>
                <c:pt idx="18">
                  <c:v>-0.59338409999999997</c:v>
                </c:pt>
                <c:pt idx="19">
                  <c:v>0.74841979999999997</c:v>
                </c:pt>
                <c:pt idx="20">
                  <c:v>0.14960180000000001</c:v>
                </c:pt>
                <c:pt idx="21">
                  <c:v>0.1737534</c:v>
                </c:pt>
                <c:pt idx="22">
                  <c:v>-2.027857</c:v>
                </c:pt>
                <c:pt idx="23">
                  <c:v>-0.44312849999999998</c:v>
                </c:pt>
                <c:pt idx="24">
                  <c:v>2.2739499999999999E-2</c:v>
                </c:pt>
                <c:pt idx="25">
                  <c:v>2.3814499999999999E-2</c:v>
                </c:pt>
                <c:pt idx="26">
                  <c:v>-1.5970819999999999</c:v>
                </c:pt>
                <c:pt idx="27">
                  <c:v>0.75910580000000005</c:v>
                </c:pt>
                <c:pt idx="28">
                  <c:v>1.4528859999999999</c:v>
                </c:pt>
                <c:pt idx="29">
                  <c:v>-7.2489E-3</c:v>
                </c:pt>
                <c:pt idx="30">
                  <c:v>0.89965289999999998</c:v>
                </c:pt>
                <c:pt idx="31">
                  <c:v>0.94946140000000001</c:v>
                </c:pt>
                <c:pt idx="32">
                  <c:v>0.89530750000000003</c:v>
                </c:pt>
                <c:pt idx="33">
                  <c:v>0.37096420000000002</c:v>
                </c:pt>
              </c:numCache>
            </c:numRef>
          </c:xVal>
          <c:yVal>
            <c:numRef>
              <c:f>'Figure7 data'!$C$14:$C$47</c:f>
              <c:numCache>
                <c:formatCode>General</c:formatCode>
                <c:ptCount val="34"/>
                <c:pt idx="0">
                  <c:v>-0.47</c:v>
                </c:pt>
                <c:pt idx="1">
                  <c:v>-0.42</c:v>
                </c:pt>
                <c:pt idx="2">
                  <c:v>1.47</c:v>
                </c:pt>
                <c:pt idx="3">
                  <c:v>-1.29</c:v>
                </c:pt>
                <c:pt idx="4">
                  <c:v>0.19</c:v>
                </c:pt>
                <c:pt idx="5">
                  <c:v>-0.23</c:v>
                </c:pt>
                <c:pt idx="6">
                  <c:v>-1.88</c:v>
                </c:pt>
                <c:pt idx="7">
                  <c:v>1.82</c:v>
                </c:pt>
                <c:pt idx="8">
                  <c:v>-0.17</c:v>
                </c:pt>
                <c:pt idx="9">
                  <c:v>0.47</c:v>
                </c:pt>
                <c:pt idx="10">
                  <c:v>-0.22</c:v>
                </c:pt>
                <c:pt idx="11">
                  <c:v>-0.74</c:v>
                </c:pt>
                <c:pt idx="12">
                  <c:v>1.08</c:v>
                </c:pt>
                <c:pt idx="13">
                  <c:v>-0.11</c:v>
                </c:pt>
                <c:pt idx="14">
                  <c:v>0.62</c:v>
                </c:pt>
                <c:pt idx="15">
                  <c:v>-0.2</c:v>
                </c:pt>
                <c:pt idx="16">
                  <c:v>-1.51</c:v>
                </c:pt>
                <c:pt idx="17">
                  <c:v>0.57999999999999996</c:v>
                </c:pt>
                <c:pt idx="18">
                  <c:v>-0.19</c:v>
                </c:pt>
                <c:pt idx="19">
                  <c:v>0.1</c:v>
                </c:pt>
                <c:pt idx="20">
                  <c:v>-0.37</c:v>
                </c:pt>
                <c:pt idx="21">
                  <c:v>-0.47</c:v>
                </c:pt>
                <c:pt idx="22">
                  <c:v>0.09</c:v>
                </c:pt>
                <c:pt idx="23">
                  <c:v>0.21</c:v>
                </c:pt>
                <c:pt idx="24">
                  <c:v>0.82</c:v>
                </c:pt>
                <c:pt idx="25">
                  <c:v>-0.47</c:v>
                </c:pt>
                <c:pt idx="26">
                  <c:v>0.02</c:v>
                </c:pt>
                <c:pt idx="27">
                  <c:v>-1.03</c:v>
                </c:pt>
                <c:pt idx="28">
                  <c:v>1.89</c:v>
                </c:pt>
                <c:pt idx="29">
                  <c:v>0.39</c:v>
                </c:pt>
                <c:pt idx="30">
                  <c:v>0.24</c:v>
                </c:pt>
                <c:pt idx="31">
                  <c:v>0.12</c:v>
                </c:pt>
                <c:pt idx="32">
                  <c:v>2.34</c:v>
                </c:pt>
                <c:pt idx="33">
                  <c:v>-3.2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89-4686-B114-231EA3F1E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852512"/>
        <c:axId val="2098410000"/>
      </c:scatterChart>
      <c:valAx>
        <c:axId val="2092852512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chemeClr val="tx1"/>
                    </a:solidFill>
                  </a:rPr>
                  <a:t>Average DFCI1</a:t>
                </a:r>
                <a:r>
                  <a:rPr lang="en-US" sz="1600" baseline="0">
                    <a:solidFill>
                      <a:schemeClr val="tx1"/>
                    </a:solidFill>
                  </a:rPr>
                  <a:t> when NMP is turned on</a:t>
                </a:r>
                <a:endParaRPr lang="en-US" sz="160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410000"/>
        <c:crosses val="autoZero"/>
        <c:crossBetween val="midCat"/>
      </c:valAx>
      <c:valAx>
        <c:axId val="209841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tx1"/>
                    </a:solidFill>
                  </a:rPr>
                  <a:t>Impact</a:t>
                </a:r>
                <a:r>
                  <a:rPr lang="en-US" sz="1800" baseline="0">
                    <a:solidFill>
                      <a:schemeClr val="tx1"/>
                    </a:solidFill>
                  </a:rPr>
                  <a:t> of DFCI1 from use of different NMPs</a:t>
                </a:r>
                <a:endParaRPr lang="en-US" sz="180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852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12982323845627783"/>
          <c:y val="5.6359660156183662E-2"/>
          <c:w val="0.30319839649673413"/>
          <c:h val="0.100374102313727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757950710706611E-2"/>
          <c:y val="3.657522859517872E-2"/>
          <c:w val="0.92596039131472208"/>
          <c:h val="0.79932836263017681"/>
        </c:manualLayout>
      </c:layout>
      <c:barChart>
        <c:barDir val="col"/>
        <c:grouping val="clustered"/>
        <c:varyColors val="0"/>
        <c:ser>
          <c:idx val="0"/>
          <c:order val="0"/>
          <c:tx>
            <c:v>90th to 70th perentile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'Figure8 data'!$B$6:$I$6</c:f>
              <c:strCache>
                <c:ptCount val="8"/>
                <c:pt idx="0">
                  <c:v>US      (0.517)</c:v>
                </c:pt>
                <c:pt idx="1">
                  <c:v>France (0.710)</c:v>
                </c:pt>
                <c:pt idx="2">
                  <c:v>Germany (0.500)</c:v>
                </c:pt>
                <c:pt idx="3">
                  <c:v>Italy      (0.494)</c:v>
                </c:pt>
                <c:pt idx="4">
                  <c:v>Japan (0.428)</c:v>
                </c:pt>
                <c:pt idx="5">
                  <c:v>Sweden (0.732)</c:v>
                </c:pt>
                <c:pt idx="6">
                  <c:v>Switzerland (0.452)</c:v>
                </c:pt>
                <c:pt idx="7">
                  <c:v>UK      (0.496)</c:v>
                </c:pt>
              </c:strCache>
            </c:strRef>
          </c:cat>
          <c:val>
            <c:numRef>
              <c:f>'Figure8 data'!$B$3:$I$3</c:f>
              <c:numCache>
                <c:formatCode>General</c:formatCode>
                <c:ptCount val="8"/>
                <c:pt idx="0">
                  <c:v>-1.2902039999999999</c:v>
                </c:pt>
                <c:pt idx="1">
                  <c:v>-1.2791319999999999</c:v>
                </c:pt>
                <c:pt idx="2">
                  <c:v>-1.3445009999999999</c:v>
                </c:pt>
                <c:pt idx="3">
                  <c:v>-1.14296</c:v>
                </c:pt>
                <c:pt idx="4">
                  <c:v>-1.2591270000000001</c:v>
                </c:pt>
                <c:pt idx="5">
                  <c:v>-1.228834</c:v>
                </c:pt>
                <c:pt idx="6">
                  <c:v>-1.4405410000000001</c:v>
                </c:pt>
                <c:pt idx="7">
                  <c:v>-1.3999870000000001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9C-48E1-B258-A58A3463A4F3}"/>
            </c:ext>
          </c:extLst>
        </c:ser>
        <c:ser>
          <c:idx val="1"/>
          <c:order val="1"/>
          <c:tx>
            <c:v>70th to 50th percentile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'Figure8 data'!$B$6:$I$6</c:f>
              <c:strCache>
                <c:ptCount val="8"/>
                <c:pt idx="0">
                  <c:v>US      (0.517)</c:v>
                </c:pt>
                <c:pt idx="1">
                  <c:v>France (0.710)</c:v>
                </c:pt>
                <c:pt idx="2">
                  <c:v>Germany (0.500)</c:v>
                </c:pt>
                <c:pt idx="3">
                  <c:v>Italy      (0.494)</c:v>
                </c:pt>
                <c:pt idx="4">
                  <c:v>Japan (0.428)</c:v>
                </c:pt>
                <c:pt idx="5">
                  <c:v>Sweden (0.732)</c:v>
                </c:pt>
                <c:pt idx="6">
                  <c:v>Switzerland (0.452)</c:v>
                </c:pt>
                <c:pt idx="7">
                  <c:v>UK      (0.496)</c:v>
                </c:pt>
              </c:strCache>
            </c:strRef>
          </c:cat>
          <c:val>
            <c:numRef>
              <c:f>'Figure8 data'!$B$4:$I$4</c:f>
              <c:numCache>
                <c:formatCode>General</c:formatCode>
                <c:ptCount val="8"/>
                <c:pt idx="0">
                  <c:v>-0.6597864</c:v>
                </c:pt>
                <c:pt idx="1">
                  <c:v>-0.64404830000000002</c:v>
                </c:pt>
                <c:pt idx="2">
                  <c:v>-0.57521409999999995</c:v>
                </c:pt>
                <c:pt idx="3">
                  <c:v>-0.68931600000000004</c:v>
                </c:pt>
                <c:pt idx="4">
                  <c:v>-0.66649910000000001</c:v>
                </c:pt>
                <c:pt idx="5">
                  <c:v>-1.0116970000000001</c:v>
                </c:pt>
                <c:pt idx="6">
                  <c:v>-0.60730530000000005</c:v>
                </c:pt>
                <c:pt idx="7">
                  <c:v>-0.66602600000000001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9C-48E1-B258-A58A3463A4F3}"/>
            </c:ext>
          </c:extLst>
        </c:ser>
        <c:ser>
          <c:idx val="2"/>
          <c:order val="2"/>
          <c:tx>
            <c:v>State-based forward guidance (FGS)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'Figure8 data'!$B$6:$I$6</c:f>
              <c:strCache>
                <c:ptCount val="8"/>
                <c:pt idx="0">
                  <c:v>US      (0.517)</c:v>
                </c:pt>
                <c:pt idx="1">
                  <c:v>France (0.710)</c:v>
                </c:pt>
                <c:pt idx="2">
                  <c:v>Germany (0.500)</c:v>
                </c:pt>
                <c:pt idx="3">
                  <c:v>Italy      (0.494)</c:v>
                </c:pt>
                <c:pt idx="4">
                  <c:v>Japan (0.428)</c:v>
                </c:pt>
                <c:pt idx="5">
                  <c:v>Sweden (0.732)</c:v>
                </c:pt>
                <c:pt idx="6">
                  <c:v>Switzerland (0.452)</c:v>
                </c:pt>
                <c:pt idx="7">
                  <c:v>UK      (0.496)</c:v>
                </c:pt>
              </c:strCache>
            </c:strRef>
          </c:cat>
          <c:val>
            <c:numRef>
              <c:f>'Figure8 data'!$B$13:$I$13</c:f>
              <c:numCache>
                <c:formatCode>General</c:formatCode>
                <c:ptCount val="8"/>
                <c:pt idx="0">
                  <c:v>-0.62593144560357672</c:v>
                </c:pt>
                <c:pt idx="1">
                  <c:v>-0.45634920634920639</c:v>
                </c:pt>
                <c:pt idx="2">
                  <c:v>-0.40740740740740738</c:v>
                </c:pt>
                <c:pt idx="3">
                  <c:v>-0.6472491909385113</c:v>
                </c:pt>
                <c:pt idx="4">
                  <c:v>0.11904761904761905</c:v>
                </c:pt>
                <c:pt idx="7">
                  <c:v>0.18691588785046728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9C-48E1-B258-A58A3463A4F3}"/>
            </c:ext>
          </c:extLst>
        </c:ser>
        <c:ser>
          <c:idx val="3"/>
          <c:order val="3"/>
          <c:tx>
            <c:v>QE and ME combined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'Figure8 data'!$B$6:$I$6</c:f>
              <c:strCache>
                <c:ptCount val="8"/>
                <c:pt idx="0">
                  <c:v>US      (0.517)</c:v>
                </c:pt>
                <c:pt idx="1">
                  <c:v>France (0.710)</c:v>
                </c:pt>
                <c:pt idx="2">
                  <c:v>Germany (0.500)</c:v>
                </c:pt>
                <c:pt idx="3">
                  <c:v>Italy      (0.494)</c:v>
                </c:pt>
                <c:pt idx="4">
                  <c:v>Japan (0.428)</c:v>
                </c:pt>
                <c:pt idx="5">
                  <c:v>Sweden (0.732)</c:v>
                </c:pt>
                <c:pt idx="6">
                  <c:v>Switzerland (0.452)</c:v>
                </c:pt>
                <c:pt idx="7">
                  <c:v>UK      (0.496)</c:v>
                </c:pt>
              </c:strCache>
            </c:strRef>
          </c:cat>
          <c:val>
            <c:numRef>
              <c:f>'Figure8 data'!$B$16:$I$16</c:f>
              <c:numCache>
                <c:formatCode>General</c:formatCode>
                <c:ptCount val="8"/>
                <c:pt idx="0">
                  <c:v>0.26825633383010428</c:v>
                </c:pt>
                <c:pt idx="1">
                  <c:v>-0.11904761904761862</c:v>
                </c:pt>
                <c:pt idx="2">
                  <c:v>0.62962962962962976</c:v>
                </c:pt>
                <c:pt idx="3">
                  <c:v>-3.0097087378640772</c:v>
                </c:pt>
                <c:pt idx="4">
                  <c:v>-1</c:v>
                </c:pt>
                <c:pt idx="5">
                  <c:v>0.72765072765072758</c:v>
                </c:pt>
                <c:pt idx="6">
                  <c:v>1.0165484633569737</c:v>
                </c:pt>
                <c:pt idx="7">
                  <c:v>-1.3395638629283497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9C-48E1-B258-A58A3463A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07512831"/>
        <c:axId val="1910180975"/>
      </c:barChart>
      <c:catAx>
        <c:axId val="9075128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0180975"/>
        <c:crosses val="autoZero"/>
        <c:auto val="1"/>
        <c:lblAlgn val="ctr"/>
        <c:lblOffset val="100"/>
        <c:noMultiLvlLbl val="0"/>
      </c:catAx>
      <c:valAx>
        <c:axId val="1910180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7512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7.1212769167106074E-2"/>
          <c:y val="0.57122313352794396"/>
          <c:w val="0.400892047584961"/>
          <c:h val="0.22444047361910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DF13E1E-EF8B-4277-B520-83BD1AB6E6DC}">
  <sheetPr/>
  <sheetViews>
    <sheetView tabSelected="1" zoomScale="11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261915-D72F-42CE-ACF8-4F54EC490249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3219254-C226-461E-AA2C-2E84E3379AFD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A100B74-2630-4B52-A05E-44B22A1E2FEF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60E824-3566-42A9-A1D5-75B7889B39B1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B885AAE-80EA-4048-8C6C-49BC8597E12B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75FF9A-42E5-4031-86FE-5B959B056D71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16EC725-B39C-497F-A29D-1941B9AE20B6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E8CB94-64D0-446C-B64E-7835CB8FE857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F104FE-FA10-4243-AF39-5C8654F6EE2A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F1CAFF-C4A7-43DF-A3DC-F98D9B2D1F25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0169A8-3403-4B8A-9F9D-56019C5665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3F56CA-138A-4943-8CE9-84858C1F03D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0.05961</cdr:x>
      <cdr:y>0.58698</cdr:y>
    </cdr:from>
    <cdr:to>
      <cdr:x>0.99349</cdr:x>
      <cdr:y>0.58833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037EB263-C8D8-4D46-B1C3-5D35C1BEED0F}"/>
            </a:ext>
          </a:extLst>
        </cdr:cNvPr>
        <cdr:cNvCxnSpPr/>
      </cdr:nvCxnSpPr>
      <cdr:spPr>
        <a:xfrm xmlns:a="http://schemas.openxmlformats.org/drawingml/2006/main" flipV="1">
          <a:off x="516466" y="3690056"/>
          <a:ext cx="8091312" cy="8463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1F7ECA-9789-4DB3-805F-EABB8EAC1C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C6E4DB-162A-4609-8A8F-505CEA282B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CB3144-E20F-496B-B91D-40268F4CA81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067DC3-F60B-4863-B518-22FFFCA7C7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5A1C34-0B7B-4679-9BFD-2B5B68325B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F4E03D-EFBE-4EC5-8104-BB4638061A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0.67285</cdr:x>
      <cdr:y>0.72012</cdr:y>
    </cdr:from>
    <cdr:to>
      <cdr:x>0.95772</cdr:x>
      <cdr:y>0.81512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5C569FF-0544-4180-A104-9DB71E6235A9}"/>
            </a:ext>
          </a:extLst>
        </cdr:cNvPr>
        <cdr:cNvSpPr txBox="1"/>
      </cdr:nvSpPr>
      <cdr:spPr>
        <a:xfrm xmlns:a="http://schemas.openxmlformats.org/drawingml/2006/main">
          <a:off x="5837281" y="4537247"/>
          <a:ext cx="2471351" cy="5985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0" i="0" baseline="0">
              <a:effectLst/>
              <a:latin typeface="+mn-lt"/>
              <a:ea typeface="+mn-ea"/>
              <a:cs typeface="+mn-cs"/>
            </a:rPr>
            <a:t>DFCI2 = -0.03 + 0.03 x  GFCI</a:t>
          </a:r>
          <a:br>
            <a:rPr lang="en-US" sz="1600" b="0" i="0" baseline="0">
              <a:effectLst/>
              <a:latin typeface="+mn-lt"/>
              <a:ea typeface="+mn-ea"/>
              <a:cs typeface="+mn-cs"/>
            </a:rPr>
          </a:br>
          <a:r>
            <a:rPr lang="en-US" sz="1600" b="0" i="0" baseline="0">
              <a:effectLst/>
              <a:latin typeface="+mn-lt"/>
              <a:ea typeface="+mn-ea"/>
              <a:cs typeface="+mn-cs"/>
            </a:rPr>
            <a:t>           R² = 0.02</a:t>
          </a:r>
          <a:endParaRPr lang="en-US" sz="1600">
            <a:effectLst/>
          </a:endParaRPr>
        </a:p>
        <a:p xmlns:a="http://schemas.openxmlformats.org/drawingml/2006/main">
          <a:endParaRPr lang="en-US" sz="16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EA7F3C-C05B-4C05-BFAF-7232EE943C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11BF1A-CA92-4BAA-8B14-4966ACC91E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0080A2-ECC1-4D09-848D-F8A44ECF89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0.1518</cdr:x>
      <cdr:y>0.9402</cdr:y>
    </cdr:from>
    <cdr:to>
      <cdr:x>0.91067</cdr:x>
      <cdr:y>0.98053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E576BCE-104A-45EC-9A58-56D2FC23DCEF}"/>
            </a:ext>
          </a:extLst>
        </cdr:cNvPr>
        <cdr:cNvSpPr txBox="1"/>
      </cdr:nvSpPr>
      <cdr:spPr>
        <a:xfrm xmlns:a="http://schemas.openxmlformats.org/drawingml/2006/main">
          <a:off x="1316703" y="5919429"/>
          <a:ext cx="6582263" cy="253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/>
            <a:t>(Numbers</a:t>
          </a:r>
          <a:r>
            <a:rPr lang="en-US" sz="1600" baseline="0"/>
            <a:t> in parentheses are the 70th percentile of DFCI1 for each country) </a:t>
          </a:r>
          <a:endParaRPr lang="en-US" sz="16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workbookViewId="0">
      <selection activeCell="E10" sqref="E10"/>
    </sheetView>
  </sheetViews>
  <sheetFormatPr defaultRowHeight="15" x14ac:dyDescent="0.25"/>
  <cols>
    <col min="1" max="1" width="16.28515625" customWidth="1"/>
    <col min="2" max="2" width="30.42578125" customWidth="1"/>
    <col min="3" max="3" width="12.7109375" hidden="1" customWidth="1"/>
    <col min="4" max="4" width="12.7109375" customWidth="1"/>
  </cols>
  <sheetData>
    <row r="1" spans="1:12" x14ac:dyDescent="0.25">
      <c r="A1" t="s">
        <v>0</v>
      </c>
      <c r="B1" t="s">
        <v>1</v>
      </c>
      <c r="E1" t="s">
        <v>64</v>
      </c>
      <c r="F1" t="s">
        <v>59</v>
      </c>
      <c r="G1" t="s">
        <v>60</v>
      </c>
      <c r="H1" t="s">
        <v>61</v>
      </c>
      <c r="I1" t="s">
        <v>65</v>
      </c>
      <c r="J1" t="s">
        <v>62</v>
      </c>
      <c r="K1" t="s">
        <v>63</v>
      </c>
      <c r="L1" t="s">
        <v>58</v>
      </c>
    </row>
    <row r="2" spans="1:12" x14ac:dyDescent="0.25">
      <c r="A2">
        <v>-0.23815995000000001</v>
      </c>
      <c r="B2" t="s">
        <v>2</v>
      </c>
      <c r="C2">
        <f>A2</f>
        <v>-0.23815995000000001</v>
      </c>
      <c r="E2">
        <f>A8+A15+A22+A29+A36+A43+A50+A57</f>
        <v>1.88381964</v>
      </c>
      <c r="F2">
        <f>A3+A10+A17+A24+A31+A38+A45+A52</f>
        <v>0.45473002200000001</v>
      </c>
      <c r="G2">
        <f>A5+A19+A33+A54</f>
        <v>0.44110782100000001</v>
      </c>
      <c r="H2">
        <f>A7+A14+A21+A28+A35+A42+A49+A56</f>
        <v>0.16459943629999998</v>
      </c>
      <c r="I2">
        <f>A6+A13+A20+A27+A34+A41+A48+A55</f>
        <v>6.8442818200000005E-2</v>
      </c>
      <c r="J2">
        <f>A12+A26+A40+A47</f>
        <v>-7.1211241300000006E-2</v>
      </c>
      <c r="K2">
        <f>A4+A11+A18+A25+A32+A39+A46+A53</f>
        <v>-9.1384097100000006E-2</v>
      </c>
      <c r="L2">
        <f>A2+A9+A16+A23+A30+A37+A44+A51</f>
        <v>-1.8145837400000002</v>
      </c>
    </row>
    <row r="3" spans="1:12" x14ac:dyDescent="0.25">
      <c r="A3">
        <v>0.10723863</v>
      </c>
      <c r="B3" t="s">
        <v>3</v>
      </c>
      <c r="C3">
        <f t="shared" ref="C3:C57" si="0">A3</f>
        <v>0.10723863</v>
      </c>
    </row>
    <row r="4" spans="1:12" x14ac:dyDescent="0.25">
      <c r="A4">
        <v>4.7623785E-3</v>
      </c>
      <c r="B4" t="s">
        <v>4</v>
      </c>
      <c r="C4">
        <f t="shared" si="0"/>
        <v>4.7623785E-3</v>
      </c>
    </row>
    <row r="5" spans="1:12" x14ac:dyDescent="0.25">
      <c r="A5">
        <v>0.11756821000000001</v>
      </c>
      <c r="B5" t="s">
        <v>5</v>
      </c>
      <c r="C5">
        <f t="shared" si="0"/>
        <v>0.11756821000000001</v>
      </c>
    </row>
    <row r="6" spans="1:12" x14ac:dyDescent="0.25">
      <c r="A6">
        <v>8.4391468999999997E-3</v>
      </c>
      <c r="B6" t="s">
        <v>6</v>
      </c>
      <c r="C6">
        <f t="shared" si="0"/>
        <v>8.4391468999999997E-3</v>
      </c>
    </row>
    <row r="7" spans="1:12" x14ac:dyDescent="0.25">
      <c r="A7">
        <v>9.7260103000000007E-3</v>
      </c>
      <c r="B7" t="s">
        <v>7</v>
      </c>
      <c r="C7">
        <f t="shared" si="0"/>
        <v>9.7260103000000007E-3</v>
      </c>
    </row>
    <row r="8" spans="1:12" x14ac:dyDescent="0.25">
      <c r="A8">
        <v>0.21517800000000001</v>
      </c>
      <c r="B8" t="s">
        <v>8</v>
      </c>
      <c r="C8">
        <f t="shared" si="0"/>
        <v>0.21517800000000001</v>
      </c>
    </row>
    <row r="9" spans="1:12" x14ac:dyDescent="0.25">
      <c r="A9">
        <v>-0.23292029</v>
      </c>
      <c r="B9" t="s">
        <v>9</v>
      </c>
      <c r="C9">
        <f t="shared" si="0"/>
        <v>-0.23292029</v>
      </c>
    </row>
    <row r="10" spans="1:12" x14ac:dyDescent="0.25">
      <c r="A10">
        <v>0.1218307</v>
      </c>
      <c r="B10" t="s">
        <v>10</v>
      </c>
      <c r="C10">
        <f t="shared" si="0"/>
        <v>0.1218307</v>
      </c>
    </row>
    <row r="11" spans="1:12" x14ac:dyDescent="0.25">
      <c r="A11">
        <v>1.9595847E-2</v>
      </c>
      <c r="B11" t="s">
        <v>11</v>
      </c>
      <c r="C11">
        <f t="shared" si="0"/>
        <v>1.9595847E-2</v>
      </c>
    </row>
    <row r="12" spans="1:12" x14ac:dyDescent="0.25">
      <c r="A12">
        <v>6.8819937000000001E-3</v>
      </c>
      <c r="B12" t="s">
        <v>12</v>
      </c>
      <c r="C12">
        <f t="shared" si="0"/>
        <v>6.8819937000000001E-3</v>
      </c>
    </row>
    <row r="13" spans="1:12" x14ac:dyDescent="0.25">
      <c r="A13">
        <v>1.3273922E-2</v>
      </c>
      <c r="B13" t="s">
        <v>13</v>
      </c>
      <c r="C13">
        <f t="shared" si="0"/>
        <v>1.3273922E-2</v>
      </c>
    </row>
    <row r="14" spans="1:12" x14ac:dyDescent="0.25">
      <c r="A14">
        <v>3.28863E-2</v>
      </c>
      <c r="B14" t="s">
        <v>14</v>
      </c>
      <c r="C14">
        <f t="shared" si="0"/>
        <v>3.28863E-2</v>
      </c>
    </row>
    <row r="15" spans="1:12" x14ac:dyDescent="0.25">
      <c r="A15">
        <v>0.25688332000000003</v>
      </c>
      <c r="B15" t="s">
        <v>15</v>
      </c>
      <c r="C15">
        <f t="shared" si="0"/>
        <v>0.25688332000000003</v>
      </c>
    </row>
    <row r="16" spans="1:12" x14ac:dyDescent="0.25">
      <c r="A16">
        <v>-0.23658783999999999</v>
      </c>
      <c r="B16" t="s">
        <v>16</v>
      </c>
      <c r="C16">
        <f t="shared" si="0"/>
        <v>-0.23658783999999999</v>
      </c>
    </row>
    <row r="17" spans="1:3" x14ac:dyDescent="0.25">
      <c r="A17">
        <v>5.3554900000000003E-2</v>
      </c>
      <c r="B17" t="s">
        <v>17</v>
      </c>
      <c r="C17">
        <f t="shared" si="0"/>
        <v>5.3554900000000003E-2</v>
      </c>
    </row>
    <row r="18" spans="1:3" x14ac:dyDescent="0.25">
      <c r="A18">
        <v>-2.1273595999999999E-2</v>
      </c>
      <c r="B18" t="s">
        <v>18</v>
      </c>
      <c r="C18">
        <f t="shared" si="0"/>
        <v>-2.1273595999999999E-2</v>
      </c>
    </row>
    <row r="19" spans="1:3" x14ac:dyDescent="0.25">
      <c r="A19">
        <v>0.12713139000000001</v>
      </c>
      <c r="B19" t="s">
        <v>19</v>
      </c>
      <c r="C19">
        <f t="shared" si="0"/>
        <v>0.12713139000000001</v>
      </c>
    </row>
    <row r="20" spans="1:3" x14ac:dyDescent="0.25">
      <c r="A20">
        <v>-1.5014423000000001E-2</v>
      </c>
      <c r="B20" t="s">
        <v>20</v>
      </c>
      <c r="C20">
        <f t="shared" si="0"/>
        <v>-1.5014423000000001E-2</v>
      </c>
    </row>
    <row r="21" spans="1:3" x14ac:dyDescent="0.25">
      <c r="A21">
        <v>2.9043415999999999E-2</v>
      </c>
      <c r="B21" t="s">
        <v>21</v>
      </c>
      <c r="C21">
        <f t="shared" si="0"/>
        <v>2.9043415999999999E-2</v>
      </c>
    </row>
    <row r="22" spans="1:3" x14ac:dyDescent="0.25">
      <c r="A22">
        <v>0.24323817</v>
      </c>
      <c r="B22" t="s">
        <v>22</v>
      </c>
      <c r="C22">
        <f t="shared" si="0"/>
        <v>0.24323817</v>
      </c>
    </row>
    <row r="23" spans="1:3" x14ac:dyDescent="0.25">
      <c r="A23">
        <v>-0.20930699</v>
      </c>
      <c r="B23" t="s">
        <v>23</v>
      </c>
      <c r="C23">
        <f t="shared" si="0"/>
        <v>-0.20930699</v>
      </c>
    </row>
    <row r="24" spans="1:3" x14ac:dyDescent="0.25">
      <c r="A24">
        <v>2.9152876000000001E-2</v>
      </c>
      <c r="B24" t="s">
        <v>24</v>
      </c>
      <c r="C24">
        <f t="shared" si="0"/>
        <v>2.9152876000000001E-2</v>
      </c>
    </row>
    <row r="25" spans="1:3" x14ac:dyDescent="0.25">
      <c r="A25">
        <v>1.1013424000000001E-3</v>
      </c>
      <c r="B25" t="s">
        <v>25</v>
      </c>
      <c r="C25">
        <f t="shared" si="0"/>
        <v>1.1013424000000001E-3</v>
      </c>
    </row>
    <row r="26" spans="1:3" x14ac:dyDescent="0.25">
      <c r="A26">
        <v>-5.3174554999999998E-2</v>
      </c>
      <c r="B26" t="s">
        <v>26</v>
      </c>
      <c r="C26">
        <f t="shared" si="0"/>
        <v>-5.3174554999999998E-2</v>
      </c>
    </row>
    <row r="27" spans="1:3" x14ac:dyDescent="0.25">
      <c r="A27">
        <v>2.6431110000000001E-2</v>
      </c>
      <c r="B27" t="s">
        <v>27</v>
      </c>
      <c r="C27">
        <f t="shared" si="0"/>
        <v>2.6431110000000001E-2</v>
      </c>
    </row>
    <row r="28" spans="1:3" x14ac:dyDescent="0.25">
      <c r="A28">
        <v>-1.2726075999999999E-2</v>
      </c>
      <c r="B28" t="s">
        <v>28</v>
      </c>
      <c r="C28">
        <f t="shared" si="0"/>
        <v>-1.2726075999999999E-2</v>
      </c>
    </row>
    <row r="29" spans="1:3" x14ac:dyDescent="0.25">
      <c r="A29">
        <v>0.22399953</v>
      </c>
      <c r="B29" t="s">
        <v>29</v>
      </c>
      <c r="C29">
        <f t="shared" si="0"/>
        <v>0.22399953</v>
      </c>
    </row>
    <row r="30" spans="1:3" x14ac:dyDescent="0.25">
      <c r="A30">
        <v>-0.20827717000000001</v>
      </c>
      <c r="B30" t="s">
        <v>30</v>
      </c>
      <c r="C30">
        <f t="shared" si="0"/>
        <v>-0.20827717000000001</v>
      </c>
    </row>
    <row r="31" spans="1:3" x14ac:dyDescent="0.25">
      <c r="A31">
        <v>6.7313360000000001E-3</v>
      </c>
      <c r="B31" t="s">
        <v>31</v>
      </c>
      <c r="C31">
        <f t="shared" si="0"/>
        <v>6.7313360000000001E-3</v>
      </c>
    </row>
    <row r="32" spans="1:3" x14ac:dyDescent="0.25">
      <c r="A32">
        <v>-3.0762648E-2</v>
      </c>
      <c r="B32" t="s">
        <v>32</v>
      </c>
      <c r="C32">
        <f t="shared" si="0"/>
        <v>-3.0762648E-2</v>
      </c>
    </row>
    <row r="33" spans="1:3" x14ac:dyDescent="0.25">
      <c r="A33">
        <v>6.6331900999999999E-2</v>
      </c>
      <c r="B33" t="s">
        <v>33</v>
      </c>
      <c r="C33">
        <f t="shared" si="0"/>
        <v>6.6331900999999999E-2</v>
      </c>
    </row>
    <row r="34" spans="1:3" x14ac:dyDescent="0.25">
      <c r="A34">
        <v>1.2917969E-2</v>
      </c>
      <c r="B34" t="s">
        <v>34</v>
      </c>
      <c r="C34">
        <f t="shared" si="0"/>
        <v>1.2917969E-2</v>
      </c>
    </row>
    <row r="35" spans="1:3" x14ac:dyDescent="0.25">
      <c r="A35">
        <v>0.12463017999999999</v>
      </c>
      <c r="B35" t="s">
        <v>35</v>
      </c>
      <c r="C35">
        <f t="shared" si="0"/>
        <v>0.12463017999999999</v>
      </c>
    </row>
    <row r="36" spans="1:3" x14ac:dyDescent="0.25">
      <c r="A36">
        <v>0.19384567</v>
      </c>
      <c r="B36" t="s">
        <v>36</v>
      </c>
      <c r="C36">
        <f t="shared" si="0"/>
        <v>0.19384567</v>
      </c>
    </row>
    <row r="37" spans="1:3" x14ac:dyDescent="0.25">
      <c r="A37">
        <v>-0.22111939999999999</v>
      </c>
      <c r="B37" t="s">
        <v>37</v>
      </c>
      <c r="C37">
        <f t="shared" si="0"/>
        <v>-0.22111939999999999</v>
      </c>
    </row>
    <row r="38" spans="1:3" x14ac:dyDescent="0.25">
      <c r="A38">
        <v>8.4661469000000003E-2</v>
      </c>
      <c r="B38" t="s">
        <v>38</v>
      </c>
      <c r="C38">
        <f t="shared" si="0"/>
        <v>8.4661469000000003E-2</v>
      </c>
    </row>
    <row r="39" spans="1:3" x14ac:dyDescent="0.25">
      <c r="A39">
        <v>-1.8210113E-2</v>
      </c>
      <c r="B39" t="s">
        <v>39</v>
      </c>
      <c r="C39">
        <f t="shared" si="0"/>
        <v>-1.8210113E-2</v>
      </c>
    </row>
    <row r="40" spans="1:3" x14ac:dyDescent="0.25">
      <c r="A40">
        <v>-3.5825606000000003E-2</v>
      </c>
      <c r="B40" t="s">
        <v>40</v>
      </c>
      <c r="C40">
        <f t="shared" si="0"/>
        <v>-3.5825606000000003E-2</v>
      </c>
    </row>
    <row r="41" spans="1:3" x14ac:dyDescent="0.25">
      <c r="A41">
        <v>4.0708911E-2</v>
      </c>
      <c r="B41" t="s">
        <v>41</v>
      </c>
      <c r="C41">
        <f t="shared" si="0"/>
        <v>4.0708911E-2</v>
      </c>
    </row>
    <row r="42" spans="1:3" x14ac:dyDescent="0.25">
      <c r="A42">
        <v>-6.3605315999999995E-2</v>
      </c>
      <c r="B42" t="s">
        <v>42</v>
      </c>
      <c r="C42">
        <f t="shared" si="0"/>
        <v>-6.3605315999999995E-2</v>
      </c>
    </row>
    <row r="43" spans="1:3" x14ac:dyDescent="0.25">
      <c r="A43">
        <v>0.23419087</v>
      </c>
      <c r="B43" t="s">
        <v>43</v>
      </c>
      <c r="C43">
        <f t="shared" si="0"/>
        <v>0.23419087</v>
      </c>
    </row>
    <row r="44" spans="1:3" x14ac:dyDescent="0.25">
      <c r="A44">
        <v>-0.23547051999999999</v>
      </c>
      <c r="B44" t="s">
        <v>44</v>
      </c>
      <c r="C44">
        <f t="shared" si="0"/>
        <v>-0.23547051999999999</v>
      </c>
    </row>
    <row r="45" spans="1:3" x14ac:dyDescent="0.25">
      <c r="A45">
        <v>-3.1520701999999998E-2</v>
      </c>
      <c r="B45" t="s">
        <v>45</v>
      </c>
      <c r="C45">
        <f t="shared" si="0"/>
        <v>-3.1520701999999998E-2</v>
      </c>
    </row>
    <row r="46" spans="1:3" x14ac:dyDescent="0.25">
      <c r="A46">
        <v>-1.7241790999999999E-2</v>
      </c>
      <c r="B46" t="s">
        <v>46</v>
      </c>
      <c r="C46">
        <f t="shared" si="0"/>
        <v>-1.7241790999999999E-2</v>
      </c>
    </row>
    <row r="47" spans="1:3" x14ac:dyDescent="0.25">
      <c r="A47">
        <v>1.0906926000000001E-2</v>
      </c>
      <c r="B47" t="s">
        <v>47</v>
      </c>
      <c r="C47">
        <f t="shared" si="0"/>
        <v>1.0906926000000001E-2</v>
      </c>
    </row>
    <row r="48" spans="1:3" x14ac:dyDescent="0.25">
      <c r="A48">
        <v>-1.0954007999999999E-2</v>
      </c>
      <c r="B48" t="s">
        <v>48</v>
      </c>
      <c r="C48">
        <f t="shared" si="0"/>
        <v>-1.0954007999999999E-2</v>
      </c>
    </row>
    <row r="49" spans="1:3" x14ac:dyDescent="0.25">
      <c r="A49">
        <v>9.2529923E-2</v>
      </c>
      <c r="B49" t="s">
        <v>49</v>
      </c>
      <c r="C49">
        <f t="shared" si="0"/>
        <v>9.2529923E-2</v>
      </c>
    </row>
    <row r="50" spans="1:3" x14ac:dyDescent="0.25">
      <c r="A50">
        <v>0.25143485999999998</v>
      </c>
      <c r="B50" t="s">
        <v>50</v>
      </c>
      <c r="C50">
        <f t="shared" si="0"/>
        <v>0.25143485999999998</v>
      </c>
    </row>
    <row r="51" spans="1:3" x14ac:dyDescent="0.25">
      <c r="A51">
        <v>-0.23274158</v>
      </c>
      <c r="B51" t="s">
        <v>51</v>
      </c>
      <c r="C51">
        <f t="shared" si="0"/>
        <v>-0.23274158</v>
      </c>
    </row>
    <row r="52" spans="1:3" x14ac:dyDescent="0.25">
      <c r="A52">
        <v>8.3080813000000003E-2</v>
      </c>
      <c r="B52" t="s">
        <v>52</v>
      </c>
      <c r="C52">
        <f t="shared" si="0"/>
        <v>8.3080813000000003E-2</v>
      </c>
    </row>
    <row r="53" spans="1:3" x14ac:dyDescent="0.25">
      <c r="A53">
        <v>-2.9355517000000001E-2</v>
      </c>
      <c r="B53" t="s">
        <v>53</v>
      </c>
      <c r="C53">
        <f t="shared" si="0"/>
        <v>-2.9355517000000001E-2</v>
      </c>
    </row>
    <row r="54" spans="1:3" x14ac:dyDescent="0.25">
      <c r="A54">
        <v>0.13007632</v>
      </c>
      <c r="B54" t="s">
        <v>54</v>
      </c>
      <c r="C54">
        <f t="shared" si="0"/>
        <v>0.13007632</v>
      </c>
    </row>
    <row r="55" spans="1:3" x14ac:dyDescent="0.25">
      <c r="A55">
        <v>-7.3598096999999999E-3</v>
      </c>
      <c r="B55" t="s">
        <v>55</v>
      </c>
      <c r="C55">
        <f t="shared" si="0"/>
        <v>-7.3598096999999999E-3</v>
      </c>
    </row>
    <row r="56" spans="1:3" x14ac:dyDescent="0.25">
      <c r="A56">
        <v>-4.7885001000000003E-2</v>
      </c>
      <c r="B56" t="s">
        <v>56</v>
      </c>
      <c r="C56">
        <f t="shared" si="0"/>
        <v>-4.7885001000000003E-2</v>
      </c>
    </row>
    <row r="57" spans="1:3" x14ac:dyDescent="0.25">
      <c r="A57">
        <v>0.26504921999999997</v>
      </c>
      <c r="B57" t="s">
        <v>57</v>
      </c>
      <c r="C57">
        <f t="shared" si="0"/>
        <v>0.26504921999999997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82"/>
  <sheetViews>
    <sheetView workbookViewId="0">
      <selection activeCell="F39" sqref="F39"/>
    </sheetView>
  </sheetViews>
  <sheetFormatPr defaultRowHeight="15" x14ac:dyDescent="0.25"/>
  <cols>
    <col min="1" max="1" width="11.28515625" customWidth="1"/>
  </cols>
  <sheetData>
    <row r="1" spans="1:3" x14ac:dyDescent="0.25">
      <c r="A1" t="s">
        <v>66</v>
      </c>
      <c r="B1" t="s">
        <v>67</v>
      </c>
      <c r="C1" t="s">
        <v>68</v>
      </c>
    </row>
    <row r="2" spans="1:3" x14ac:dyDescent="0.25">
      <c r="A2" s="66">
        <v>32234</v>
      </c>
    </row>
    <row r="3" spans="1:3" x14ac:dyDescent="0.25">
      <c r="A3" s="66">
        <v>32264</v>
      </c>
    </row>
    <row r="4" spans="1:3" x14ac:dyDescent="0.25">
      <c r="A4" s="66">
        <v>32295</v>
      </c>
    </row>
    <row r="5" spans="1:3" x14ac:dyDescent="0.25">
      <c r="A5" s="66">
        <v>32325</v>
      </c>
    </row>
    <row r="6" spans="1:3" x14ac:dyDescent="0.25">
      <c r="A6" s="66">
        <v>32356</v>
      </c>
    </row>
    <row r="7" spans="1:3" x14ac:dyDescent="0.25">
      <c r="A7" s="66">
        <v>32387</v>
      </c>
    </row>
    <row r="8" spans="1:3" x14ac:dyDescent="0.25">
      <c r="A8" s="66">
        <v>32417</v>
      </c>
      <c r="B8">
        <v>-1.958712</v>
      </c>
    </row>
    <row r="9" spans="1:3" x14ac:dyDescent="0.25">
      <c r="A9" s="66">
        <v>32448</v>
      </c>
      <c r="B9">
        <v>-1.6079888000000001E-2</v>
      </c>
    </row>
    <row r="10" spans="1:3" x14ac:dyDescent="0.25">
      <c r="A10" s="66">
        <v>32478</v>
      </c>
      <c r="B10">
        <v>-4.6943881E-2</v>
      </c>
      <c r="C10">
        <f>SUM(B8:B12)/5</f>
        <v>-0.22216666179999994</v>
      </c>
    </row>
    <row r="11" spans="1:3" x14ac:dyDescent="0.25">
      <c r="A11" s="67">
        <v>32509</v>
      </c>
      <c r="B11">
        <v>-0.66029704</v>
      </c>
      <c r="C11">
        <f t="shared" ref="C11:C74" si="0">SUM(B9:B13)/5</f>
        <v>0.31009322419999996</v>
      </c>
    </row>
    <row r="12" spans="1:3" x14ac:dyDescent="0.25">
      <c r="A12" s="67">
        <v>32540</v>
      </c>
      <c r="B12">
        <v>1.5711995000000001</v>
      </c>
      <c r="C12">
        <f t="shared" si="0"/>
        <v>0.19450975380000002</v>
      </c>
    </row>
    <row r="13" spans="1:3" x14ac:dyDescent="0.25">
      <c r="A13" s="67">
        <v>32568</v>
      </c>
      <c r="B13">
        <v>0.70258743000000001</v>
      </c>
      <c r="C13">
        <f t="shared" si="0"/>
        <v>0.10236545000000001</v>
      </c>
    </row>
    <row r="14" spans="1:3" x14ac:dyDescent="0.25">
      <c r="A14" s="67">
        <v>32599</v>
      </c>
      <c r="B14">
        <v>-0.59399723999999998</v>
      </c>
      <c r="C14">
        <f t="shared" si="0"/>
        <v>-0.23684684199999997</v>
      </c>
    </row>
    <row r="15" spans="1:3" x14ac:dyDescent="0.25">
      <c r="A15" s="67">
        <v>32629</v>
      </c>
      <c r="B15">
        <v>-0.50766540000000004</v>
      </c>
      <c r="C15">
        <f t="shared" si="0"/>
        <v>-1.0717067019999997</v>
      </c>
    </row>
    <row r="16" spans="1:3" x14ac:dyDescent="0.25">
      <c r="A16" s="67">
        <v>32660</v>
      </c>
      <c r="B16">
        <v>-2.3563584999999998</v>
      </c>
      <c r="C16">
        <f t="shared" si="0"/>
        <v>-1.9785359679999999</v>
      </c>
    </row>
    <row r="17" spans="1:3" x14ac:dyDescent="0.25">
      <c r="A17" s="67">
        <v>32690</v>
      </c>
      <c r="B17">
        <v>-2.6030997999999999</v>
      </c>
      <c r="C17">
        <f t="shared" si="0"/>
        <v>-2.2415889600000001</v>
      </c>
    </row>
    <row r="18" spans="1:3" x14ac:dyDescent="0.25">
      <c r="A18" s="67">
        <v>32721</v>
      </c>
      <c r="B18">
        <v>-3.8315589000000001</v>
      </c>
      <c r="C18">
        <f t="shared" si="0"/>
        <v>-1.2418277999999998</v>
      </c>
    </row>
    <row r="19" spans="1:3" x14ac:dyDescent="0.25">
      <c r="A19" s="67">
        <v>32752</v>
      </c>
      <c r="B19">
        <v>-1.9092621999999999</v>
      </c>
      <c r="C19">
        <f t="shared" si="0"/>
        <v>-0.55752840000000015</v>
      </c>
    </row>
    <row r="20" spans="1:3" x14ac:dyDescent="0.25">
      <c r="A20" s="67">
        <v>32782</v>
      </c>
      <c r="B20">
        <v>4.4911403999999999</v>
      </c>
      <c r="C20">
        <f t="shared" si="0"/>
        <v>0.14272041000000002</v>
      </c>
    </row>
    <row r="21" spans="1:3" x14ac:dyDescent="0.25">
      <c r="A21" s="67">
        <v>32813</v>
      </c>
      <c r="B21">
        <v>1.0651385</v>
      </c>
      <c r="C21">
        <f t="shared" si="0"/>
        <v>1.35554361</v>
      </c>
    </row>
    <row r="22" spans="1:3" x14ac:dyDescent="0.25">
      <c r="A22" s="67">
        <v>32843</v>
      </c>
      <c r="B22">
        <v>0.89814424999999998</v>
      </c>
      <c r="C22">
        <f t="shared" si="0"/>
        <v>2.6202958099999996</v>
      </c>
    </row>
    <row r="23" spans="1:3" x14ac:dyDescent="0.25">
      <c r="A23" s="67">
        <v>32874</v>
      </c>
      <c r="B23">
        <v>2.2325571000000002</v>
      </c>
      <c r="C23">
        <f t="shared" si="0"/>
        <v>2.2077673299999998</v>
      </c>
    </row>
    <row r="24" spans="1:3" x14ac:dyDescent="0.25">
      <c r="A24" s="67">
        <v>32905</v>
      </c>
      <c r="B24">
        <v>4.4144987999999996</v>
      </c>
      <c r="C24">
        <f t="shared" si="0"/>
        <v>2.5102923499999994</v>
      </c>
    </row>
    <row r="25" spans="1:3" x14ac:dyDescent="0.25">
      <c r="A25" s="67">
        <v>32933</v>
      </c>
      <c r="B25">
        <v>2.4284979999999998</v>
      </c>
      <c r="C25">
        <f t="shared" si="0"/>
        <v>2.2917349680000001</v>
      </c>
    </row>
    <row r="26" spans="1:3" x14ac:dyDescent="0.25">
      <c r="A26" s="67">
        <v>32964</v>
      </c>
      <c r="B26">
        <v>2.5777635999999999</v>
      </c>
      <c r="C26">
        <f t="shared" si="0"/>
        <v>1.552610348</v>
      </c>
    </row>
    <row r="27" spans="1:3" x14ac:dyDescent="0.25">
      <c r="A27" s="67">
        <v>32994</v>
      </c>
      <c r="B27">
        <v>-0.19464266</v>
      </c>
      <c r="C27">
        <f t="shared" si="0"/>
        <v>0.36227212799999997</v>
      </c>
    </row>
    <row r="28" spans="1:3" x14ac:dyDescent="0.25">
      <c r="A28" s="67">
        <v>33025</v>
      </c>
      <c r="B28">
        <v>-1.463066</v>
      </c>
      <c r="C28">
        <f t="shared" si="0"/>
        <v>1.464177048</v>
      </c>
    </row>
    <row r="29" spans="1:3" x14ac:dyDescent="0.25">
      <c r="A29" s="67">
        <v>33055</v>
      </c>
      <c r="B29">
        <v>-1.5371923000000001</v>
      </c>
      <c r="C29">
        <f t="shared" si="0"/>
        <v>1.7378222879999998</v>
      </c>
    </row>
    <row r="30" spans="1:3" x14ac:dyDescent="0.25">
      <c r="A30" s="67">
        <v>33086</v>
      </c>
      <c r="B30">
        <v>7.9380226</v>
      </c>
      <c r="C30">
        <f t="shared" si="0"/>
        <v>2.3847448999999998</v>
      </c>
    </row>
    <row r="31" spans="1:3" x14ac:dyDescent="0.25">
      <c r="A31" s="67">
        <v>33117</v>
      </c>
      <c r="B31">
        <v>3.9459898</v>
      </c>
      <c r="C31">
        <f t="shared" si="0"/>
        <v>3.0328356200000002</v>
      </c>
    </row>
    <row r="32" spans="1:3" x14ac:dyDescent="0.25">
      <c r="A32" s="67">
        <v>33147</v>
      </c>
      <c r="B32">
        <v>3.0399704000000001</v>
      </c>
      <c r="C32">
        <f t="shared" si="0"/>
        <v>2.8948529599999997</v>
      </c>
    </row>
    <row r="33" spans="1:3" x14ac:dyDescent="0.25">
      <c r="A33" s="67">
        <v>33178</v>
      </c>
      <c r="B33">
        <v>1.7773876</v>
      </c>
      <c r="C33">
        <f t="shared" si="0"/>
        <v>1.4615568060000002</v>
      </c>
    </row>
    <row r="34" spans="1:3" x14ac:dyDescent="0.25">
      <c r="A34" s="67">
        <v>33208</v>
      </c>
      <c r="B34">
        <v>-2.2271055999999998</v>
      </c>
      <c r="C34">
        <f t="shared" si="0"/>
        <v>-0.30137123399999988</v>
      </c>
    </row>
    <row r="35" spans="1:3" x14ac:dyDescent="0.25">
      <c r="A35" s="67">
        <v>33239</v>
      </c>
      <c r="B35">
        <v>0.77154182999999998</v>
      </c>
      <c r="C35">
        <f t="shared" si="0"/>
        <v>-1.1986853539999998</v>
      </c>
    </row>
    <row r="36" spans="1:3" x14ac:dyDescent="0.25">
      <c r="A36" s="67">
        <v>33270</v>
      </c>
      <c r="B36">
        <v>-4.8686503999999999</v>
      </c>
      <c r="C36">
        <f t="shared" si="0"/>
        <v>-1.5760319859999998</v>
      </c>
    </row>
    <row r="37" spans="1:3" x14ac:dyDescent="0.25">
      <c r="A37" s="67">
        <v>33298</v>
      </c>
      <c r="B37">
        <v>-1.4466002</v>
      </c>
      <c r="C37">
        <f t="shared" si="0"/>
        <v>-1.5925245459999999</v>
      </c>
    </row>
    <row r="38" spans="1:3" x14ac:dyDescent="0.25">
      <c r="A38" s="67">
        <v>33329</v>
      </c>
      <c r="B38">
        <v>-0.10934555999999999</v>
      </c>
      <c r="C38">
        <f t="shared" si="0"/>
        <v>-2.3784913320000003</v>
      </c>
    </row>
    <row r="39" spans="1:3" x14ac:dyDescent="0.25">
      <c r="A39" s="67">
        <v>33359</v>
      </c>
      <c r="B39">
        <v>-2.3095683999999999</v>
      </c>
      <c r="C39">
        <f t="shared" si="0"/>
        <v>-1.5062589020000001</v>
      </c>
    </row>
    <row r="40" spans="1:3" x14ac:dyDescent="0.25">
      <c r="A40" s="67">
        <v>33390</v>
      </c>
      <c r="B40">
        <v>-3.1582921000000002</v>
      </c>
      <c r="C40">
        <f t="shared" si="0"/>
        <v>-0.85318812199999994</v>
      </c>
    </row>
    <row r="41" spans="1:3" x14ac:dyDescent="0.25">
      <c r="A41" s="67">
        <v>33420</v>
      </c>
      <c r="B41">
        <v>-0.50748824999999997</v>
      </c>
      <c r="C41">
        <f t="shared" si="0"/>
        <v>-1.6813666900000002</v>
      </c>
    </row>
    <row r="42" spans="1:3" x14ac:dyDescent="0.25">
      <c r="A42" s="67">
        <v>33451</v>
      </c>
      <c r="B42">
        <v>1.8187537</v>
      </c>
      <c r="C42">
        <f t="shared" si="0"/>
        <v>-1.8233675499999999</v>
      </c>
    </row>
    <row r="43" spans="1:3" x14ac:dyDescent="0.25">
      <c r="A43" s="67">
        <v>33482</v>
      </c>
      <c r="B43">
        <v>-4.2502383999999997</v>
      </c>
      <c r="C43">
        <f t="shared" si="0"/>
        <v>-1.333992606</v>
      </c>
    </row>
    <row r="44" spans="1:3" x14ac:dyDescent="0.25">
      <c r="A44" s="67">
        <v>33512</v>
      </c>
      <c r="B44">
        <v>-3.0195726999999999</v>
      </c>
      <c r="C44">
        <f t="shared" si="0"/>
        <v>-0.73126619600000009</v>
      </c>
    </row>
    <row r="45" spans="1:3" x14ac:dyDescent="0.25">
      <c r="A45" s="67">
        <v>33543</v>
      </c>
      <c r="B45">
        <v>-0.71141737999999999</v>
      </c>
      <c r="C45">
        <f t="shared" si="0"/>
        <v>-1.7827871160000002</v>
      </c>
    </row>
    <row r="46" spans="1:3" x14ac:dyDescent="0.25">
      <c r="A46" s="67">
        <v>33573</v>
      </c>
      <c r="B46">
        <v>2.5061437999999998</v>
      </c>
      <c r="C46">
        <f t="shared" si="0"/>
        <v>-1.5485137359999999</v>
      </c>
    </row>
    <row r="47" spans="1:3" x14ac:dyDescent="0.25">
      <c r="A47" s="67">
        <v>33604</v>
      </c>
      <c r="B47">
        <v>-3.4388508999999998</v>
      </c>
      <c r="C47">
        <f t="shared" si="0"/>
        <v>-1.2035039160000001</v>
      </c>
    </row>
    <row r="48" spans="1:3" x14ac:dyDescent="0.25">
      <c r="A48" s="67">
        <v>33635</v>
      </c>
      <c r="B48">
        <v>-3.0788715</v>
      </c>
      <c r="C48">
        <f t="shared" si="0"/>
        <v>-0.98202479799999998</v>
      </c>
    </row>
    <row r="49" spans="1:3" x14ac:dyDescent="0.25">
      <c r="A49" s="67">
        <v>33664</v>
      </c>
      <c r="B49">
        <v>-1.2945236</v>
      </c>
      <c r="C49">
        <f t="shared" si="0"/>
        <v>-1.861189878</v>
      </c>
    </row>
    <row r="50" spans="1:3" x14ac:dyDescent="0.25">
      <c r="A50" s="67">
        <v>33695</v>
      </c>
      <c r="B50">
        <v>0.39597821</v>
      </c>
      <c r="C50">
        <f t="shared" si="0"/>
        <v>-1.127346932</v>
      </c>
    </row>
    <row r="51" spans="1:3" x14ac:dyDescent="0.25">
      <c r="A51" s="67">
        <v>33725</v>
      </c>
      <c r="B51">
        <v>-1.8896816000000001</v>
      </c>
      <c r="C51">
        <f t="shared" si="0"/>
        <v>-0.26672011200000001</v>
      </c>
    </row>
    <row r="52" spans="1:3" x14ac:dyDescent="0.25">
      <c r="A52" s="67">
        <v>33756</v>
      </c>
      <c r="B52">
        <v>0.23036382999999999</v>
      </c>
      <c r="C52">
        <f t="shared" si="0"/>
        <v>-8.1931520000000008E-2</v>
      </c>
    </row>
    <row r="53" spans="1:3" x14ac:dyDescent="0.25">
      <c r="A53" s="67">
        <v>33786</v>
      </c>
      <c r="B53">
        <v>1.2242626000000001</v>
      </c>
      <c r="C53">
        <f t="shared" si="0"/>
        <v>-0.34244418200000004</v>
      </c>
    </row>
    <row r="54" spans="1:3" x14ac:dyDescent="0.25">
      <c r="A54" s="67">
        <v>33817</v>
      </c>
      <c r="B54">
        <v>-0.37058064000000002</v>
      </c>
      <c r="C54">
        <f t="shared" si="0"/>
        <v>0.12241488399999997</v>
      </c>
    </row>
    <row r="55" spans="1:3" x14ac:dyDescent="0.25">
      <c r="A55" s="67">
        <v>33848</v>
      </c>
      <c r="B55">
        <v>-0.90658510000000003</v>
      </c>
      <c r="C55">
        <f t="shared" si="0"/>
        <v>-0.38774690200000006</v>
      </c>
    </row>
    <row r="56" spans="1:3" x14ac:dyDescent="0.25">
      <c r="A56" s="67">
        <v>33878</v>
      </c>
      <c r="B56">
        <v>0.43461372999999998</v>
      </c>
      <c r="C56">
        <f t="shared" si="0"/>
        <v>-1.0701820019999999</v>
      </c>
    </row>
    <row r="57" spans="1:3" x14ac:dyDescent="0.25">
      <c r="A57" s="67">
        <v>33909</v>
      </c>
      <c r="B57">
        <v>-2.3204451000000001</v>
      </c>
      <c r="C57">
        <f t="shared" si="0"/>
        <v>-1.316322174</v>
      </c>
    </row>
    <row r="58" spans="1:3" x14ac:dyDescent="0.25">
      <c r="A58" s="67">
        <v>33939</v>
      </c>
      <c r="B58">
        <v>-2.1879129000000002</v>
      </c>
      <c r="C58">
        <f t="shared" si="0"/>
        <v>-1.7724503140000003</v>
      </c>
    </row>
    <row r="59" spans="1:3" x14ac:dyDescent="0.25">
      <c r="A59" s="67">
        <v>33970</v>
      </c>
      <c r="B59">
        <v>-1.6012815</v>
      </c>
      <c r="C59">
        <f t="shared" si="0"/>
        <v>-2.5846311200000001</v>
      </c>
    </row>
    <row r="60" spans="1:3" x14ac:dyDescent="0.25">
      <c r="A60" s="67">
        <v>34001</v>
      </c>
      <c r="B60">
        <v>-3.1872258000000002</v>
      </c>
      <c r="C60">
        <f t="shared" si="0"/>
        <v>-2.7758438600000002</v>
      </c>
    </row>
    <row r="61" spans="1:3" x14ac:dyDescent="0.25">
      <c r="A61" s="67">
        <v>34029</v>
      </c>
      <c r="B61">
        <v>-3.6262903</v>
      </c>
      <c r="C61">
        <f t="shared" si="0"/>
        <v>-3.1491538599999997</v>
      </c>
    </row>
    <row r="62" spans="1:3" x14ac:dyDescent="0.25">
      <c r="A62" s="67">
        <v>34060</v>
      </c>
      <c r="B62">
        <v>-3.2765088000000002</v>
      </c>
      <c r="C62">
        <f t="shared" si="0"/>
        <v>-3.54579004</v>
      </c>
    </row>
    <row r="63" spans="1:3" x14ac:dyDescent="0.25">
      <c r="A63" s="67">
        <v>34090</v>
      </c>
      <c r="B63">
        <v>-4.0544628999999999</v>
      </c>
      <c r="C63">
        <f t="shared" si="0"/>
        <v>-3.5291832399999996</v>
      </c>
    </row>
    <row r="64" spans="1:3" x14ac:dyDescent="0.25">
      <c r="A64" s="67">
        <v>34121</v>
      </c>
      <c r="B64">
        <v>-3.5844624</v>
      </c>
      <c r="C64">
        <f t="shared" si="0"/>
        <v>-3.3740765600000002</v>
      </c>
    </row>
    <row r="65" spans="1:3" x14ac:dyDescent="0.25">
      <c r="A65" s="67">
        <v>34151</v>
      </c>
      <c r="B65">
        <v>-3.1041918000000002</v>
      </c>
      <c r="C65">
        <f t="shared" si="0"/>
        <v>-2.5911708160000004</v>
      </c>
    </row>
    <row r="66" spans="1:3" x14ac:dyDescent="0.25">
      <c r="A66" s="67">
        <v>34182</v>
      </c>
      <c r="B66">
        <v>-2.8507568999999999</v>
      </c>
      <c r="C66">
        <f t="shared" si="0"/>
        <v>-2.2491209360000002</v>
      </c>
    </row>
    <row r="67" spans="1:3" x14ac:dyDescent="0.25">
      <c r="A67" s="67">
        <v>34213</v>
      </c>
      <c r="B67">
        <v>0.63801991999999996</v>
      </c>
      <c r="C67">
        <f t="shared" si="0"/>
        <v>-1.5319438223600002</v>
      </c>
    </row>
    <row r="68" spans="1:3" x14ac:dyDescent="0.25">
      <c r="A68" s="67">
        <v>34243</v>
      </c>
      <c r="B68">
        <v>-2.3442135</v>
      </c>
      <c r="C68">
        <f t="shared" si="0"/>
        <v>-1.4514608623599998</v>
      </c>
    </row>
    <row r="69" spans="1:3" x14ac:dyDescent="0.25">
      <c r="A69" s="67">
        <v>34274</v>
      </c>
      <c r="B69">
        <v>1.4231681999999999E-3</v>
      </c>
      <c r="C69">
        <f t="shared" si="0"/>
        <v>-1.2707030423599999</v>
      </c>
    </row>
    <row r="70" spans="1:3" x14ac:dyDescent="0.25">
      <c r="A70" s="67">
        <v>34304</v>
      </c>
      <c r="B70">
        <v>-2.7017769999999999</v>
      </c>
      <c r="C70">
        <f t="shared" si="0"/>
        <v>-1.3256845843599998</v>
      </c>
    </row>
    <row r="71" spans="1:3" x14ac:dyDescent="0.25">
      <c r="A71" s="67">
        <v>34335</v>
      </c>
      <c r="B71">
        <v>-1.9469677999999999</v>
      </c>
      <c r="C71">
        <f t="shared" si="0"/>
        <v>-0.54728170436000001</v>
      </c>
    </row>
    <row r="72" spans="1:3" x14ac:dyDescent="0.25">
      <c r="A72" s="67">
        <v>34366</v>
      </c>
      <c r="B72">
        <v>0.36311220999999999</v>
      </c>
      <c r="C72">
        <f t="shared" si="0"/>
        <v>-0.55918572099999997</v>
      </c>
    </row>
    <row r="73" spans="1:3" x14ac:dyDescent="0.25">
      <c r="A73" s="67">
        <v>34394</v>
      </c>
      <c r="B73">
        <v>1.5478008999999999</v>
      </c>
      <c r="C73">
        <f t="shared" si="0"/>
        <v>1.7183898999999992E-2</v>
      </c>
    </row>
    <row r="74" spans="1:3" x14ac:dyDescent="0.25">
      <c r="A74" s="67">
        <v>34425</v>
      </c>
      <c r="B74">
        <v>-5.8096914999999999E-2</v>
      </c>
      <c r="C74">
        <f t="shared" si="0"/>
        <v>0.84044253899999999</v>
      </c>
    </row>
    <row r="75" spans="1:3" x14ac:dyDescent="0.25">
      <c r="A75" s="67">
        <v>34455</v>
      </c>
      <c r="B75">
        <v>0.18007110000000001</v>
      </c>
      <c r="C75">
        <f t="shared" ref="C75:C138" si="1">SUM(B73:B77)/5</f>
        <v>0.74708840099999996</v>
      </c>
    </row>
    <row r="76" spans="1:3" x14ac:dyDescent="0.25">
      <c r="A76" s="67">
        <v>34486</v>
      </c>
      <c r="B76">
        <v>2.1693254</v>
      </c>
      <c r="C76">
        <f t="shared" si="1"/>
        <v>0.11588544100000001</v>
      </c>
    </row>
    <row r="77" spans="1:3" x14ac:dyDescent="0.25">
      <c r="A77" s="67">
        <v>34516</v>
      </c>
      <c r="B77">
        <v>-0.10365848</v>
      </c>
      <c r="C77">
        <f t="shared" si="1"/>
        <v>0.35291736400000001</v>
      </c>
    </row>
    <row r="78" spans="1:3" x14ac:dyDescent="0.25">
      <c r="A78" s="67">
        <v>34547</v>
      </c>
      <c r="B78">
        <v>-1.6082139</v>
      </c>
      <c r="C78">
        <f t="shared" si="1"/>
        <v>0.55083418399999995</v>
      </c>
    </row>
    <row r="79" spans="1:3" x14ac:dyDescent="0.25">
      <c r="A79" s="67">
        <v>34578</v>
      </c>
      <c r="B79">
        <v>1.1270627</v>
      </c>
      <c r="C79">
        <f t="shared" si="1"/>
        <v>-0.25058773600000001</v>
      </c>
    </row>
    <row r="80" spans="1:3" x14ac:dyDescent="0.25">
      <c r="A80" s="67">
        <v>34608</v>
      </c>
      <c r="B80">
        <v>1.1696552</v>
      </c>
      <c r="C80">
        <f t="shared" si="1"/>
        <v>-0.39727364999999998</v>
      </c>
    </row>
    <row r="81" spans="1:3" x14ac:dyDescent="0.25">
      <c r="A81" s="67">
        <v>34639</v>
      </c>
      <c r="B81">
        <v>-1.8377842</v>
      </c>
      <c r="C81">
        <f t="shared" si="1"/>
        <v>-0.154477908</v>
      </c>
    </row>
    <row r="82" spans="1:3" x14ac:dyDescent="0.25">
      <c r="A82" s="67">
        <v>34669</v>
      </c>
      <c r="B82">
        <v>-0.83708804999999997</v>
      </c>
      <c r="C82">
        <f t="shared" si="1"/>
        <v>-0.72071724800000003</v>
      </c>
    </row>
    <row r="83" spans="1:3" x14ac:dyDescent="0.25">
      <c r="A83" s="67">
        <v>34700</v>
      </c>
      <c r="B83">
        <v>-0.39423519000000001</v>
      </c>
      <c r="C83">
        <f t="shared" si="1"/>
        <v>-0.64834222799999996</v>
      </c>
    </row>
    <row r="84" spans="1:3" x14ac:dyDescent="0.25">
      <c r="A84" s="67">
        <v>34731</v>
      </c>
      <c r="B84">
        <v>-1.704134</v>
      </c>
      <c r="C84">
        <f t="shared" si="1"/>
        <v>-0.59776140799999999</v>
      </c>
    </row>
    <row r="85" spans="1:3" x14ac:dyDescent="0.25">
      <c r="A85" s="67">
        <v>34759</v>
      </c>
      <c r="B85">
        <v>1.5315303</v>
      </c>
      <c r="C85">
        <f t="shared" si="1"/>
        <v>-1.3060074580000001</v>
      </c>
    </row>
    <row r="86" spans="1:3" x14ac:dyDescent="0.25">
      <c r="A86" s="67">
        <v>34790</v>
      </c>
      <c r="B86">
        <v>-1.5848800999999999</v>
      </c>
      <c r="C86">
        <f t="shared" si="1"/>
        <v>-1.7615695600000003</v>
      </c>
    </row>
    <row r="87" spans="1:3" x14ac:dyDescent="0.25">
      <c r="A87" s="67">
        <v>34820</v>
      </c>
      <c r="B87">
        <v>-4.3783183000000001</v>
      </c>
      <c r="C87">
        <f t="shared" si="1"/>
        <v>-2.0452373599999998</v>
      </c>
    </row>
    <row r="88" spans="1:3" x14ac:dyDescent="0.25">
      <c r="A88" s="67">
        <v>34851</v>
      </c>
      <c r="B88">
        <v>-2.6720457</v>
      </c>
      <c r="C88">
        <f t="shared" si="1"/>
        <v>-3.0242624600000001</v>
      </c>
    </row>
    <row r="89" spans="1:3" x14ac:dyDescent="0.25">
      <c r="A89" s="67">
        <v>34881</v>
      </c>
      <c r="B89">
        <v>-3.1224729999999998</v>
      </c>
      <c r="C89">
        <f t="shared" si="1"/>
        <v>-3.2864646399999997</v>
      </c>
    </row>
    <row r="90" spans="1:3" x14ac:dyDescent="0.25">
      <c r="A90" s="67">
        <v>34912</v>
      </c>
      <c r="B90">
        <v>-3.3635951999999998</v>
      </c>
      <c r="C90">
        <f t="shared" si="1"/>
        <v>-2.5323313700000001</v>
      </c>
    </row>
    <row r="91" spans="1:3" x14ac:dyDescent="0.25">
      <c r="A91" s="67">
        <v>34943</v>
      </c>
      <c r="B91">
        <v>-2.8958910000000002</v>
      </c>
      <c r="C91">
        <f t="shared" si="1"/>
        <v>-2.6556119899999997</v>
      </c>
    </row>
    <row r="92" spans="1:3" x14ac:dyDescent="0.25">
      <c r="A92" s="67">
        <v>34973</v>
      </c>
      <c r="B92">
        <v>-0.60765195000000005</v>
      </c>
      <c r="C92">
        <f t="shared" si="1"/>
        <v>-2.6220976899999999</v>
      </c>
    </row>
    <row r="93" spans="1:3" x14ac:dyDescent="0.25">
      <c r="A93" s="67">
        <v>35004</v>
      </c>
      <c r="B93">
        <v>-3.2884487999999998</v>
      </c>
      <c r="C93">
        <f t="shared" si="1"/>
        <v>-2.6024250699999998</v>
      </c>
    </row>
    <row r="94" spans="1:3" x14ac:dyDescent="0.25">
      <c r="A94" s="67">
        <v>35034</v>
      </c>
      <c r="B94">
        <v>-2.9549015000000001</v>
      </c>
      <c r="C94">
        <f t="shared" si="1"/>
        <v>-2.47745601</v>
      </c>
    </row>
    <row r="95" spans="1:3" x14ac:dyDescent="0.25">
      <c r="A95" s="67">
        <v>35065</v>
      </c>
      <c r="B95">
        <v>-3.2652321</v>
      </c>
      <c r="C95">
        <f t="shared" si="1"/>
        <v>-2.5536943440000002</v>
      </c>
    </row>
    <row r="96" spans="1:3" x14ac:dyDescent="0.25">
      <c r="A96" s="67">
        <v>35096</v>
      </c>
      <c r="B96">
        <v>-2.2710457000000002</v>
      </c>
      <c r="C96">
        <f t="shared" si="1"/>
        <v>-2.5026791040000003</v>
      </c>
    </row>
    <row r="97" spans="1:3" x14ac:dyDescent="0.25">
      <c r="A97" s="67">
        <v>35125</v>
      </c>
      <c r="B97">
        <v>-0.98884362000000003</v>
      </c>
      <c r="C97">
        <f t="shared" si="1"/>
        <v>-2.4100978639999999</v>
      </c>
    </row>
    <row r="98" spans="1:3" x14ac:dyDescent="0.25">
      <c r="A98" s="67">
        <v>35156</v>
      </c>
      <c r="B98">
        <v>-3.0333725999999999</v>
      </c>
      <c r="C98">
        <f t="shared" si="1"/>
        <v>-2.2639463639999997</v>
      </c>
    </row>
    <row r="99" spans="1:3" x14ac:dyDescent="0.25">
      <c r="A99" s="67">
        <v>35186</v>
      </c>
      <c r="B99">
        <v>-2.4919953000000001</v>
      </c>
      <c r="C99">
        <f t="shared" si="1"/>
        <v>-1.877846516</v>
      </c>
    </row>
    <row r="100" spans="1:3" x14ac:dyDescent="0.25">
      <c r="A100" s="67">
        <v>35217</v>
      </c>
      <c r="B100">
        <v>-2.5344745999999998</v>
      </c>
      <c r="C100">
        <f t="shared" si="1"/>
        <v>-2.0874666720000001</v>
      </c>
    </row>
    <row r="101" spans="1:3" x14ac:dyDescent="0.25">
      <c r="A101" s="67">
        <v>35247</v>
      </c>
      <c r="B101">
        <v>-0.34054646</v>
      </c>
      <c r="C101">
        <f t="shared" si="1"/>
        <v>-2.0388396920000003</v>
      </c>
    </row>
    <row r="102" spans="1:3" x14ac:dyDescent="0.25">
      <c r="A102" s="67">
        <v>35278</v>
      </c>
      <c r="B102">
        <v>-2.0369443999999999</v>
      </c>
      <c r="C102">
        <f t="shared" si="1"/>
        <v>-1.9285909919999997</v>
      </c>
    </row>
    <row r="103" spans="1:3" x14ac:dyDescent="0.25">
      <c r="A103" s="67">
        <v>35309</v>
      </c>
      <c r="B103">
        <v>-2.7902377</v>
      </c>
      <c r="C103">
        <f t="shared" si="1"/>
        <v>-1.888062412</v>
      </c>
    </row>
    <row r="104" spans="1:3" x14ac:dyDescent="0.25">
      <c r="A104" s="67">
        <v>35339</v>
      </c>
      <c r="B104">
        <v>-1.9407517999999999</v>
      </c>
      <c r="C104">
        <f t="shared" si="1"/>
        <v>-2.2603409399999999</v>
      </c>
    </row>
    <row r="105" spans="1:3" x14ac:dyDescent="0.25">
      <c r="A105" s="67">
        <v>35370</v>
      </c>
      <c r="B105">
        <v>-2.3318317</v>
      </c>
      <c r="C105">
        <f t="shared" si="1"/>
        <v>-2.3209477999999999</v>
      </c>
    </row>
    <row r="106" spans="1:3" x14ac:dyDescent="0.25">
      <c r="A106" s="67">
        <v>35400</v>
      </c>
      <c r="B106">
        <v>-2.2019391000000001</v>
      </c>
      <c r="C106">
        <f t="shared" si="1"/>
        <v>-2.4521389600000001</v>
      </c>
    </row>
    <row r="107" spans="1:3" x14ac:dyDescent="0.25">
      <c r="A107" s="67">
        <v>35431</v>
      </c>
      <c r="B107">
        <v>-2.3399787000000001</v>
      </c>
      <c r="C107">
        <f t="shared" si="1"/>
        <v>-2.0166487559999999</v>
      </c>
    </row>
    <row r="108" spans="1:3" x14ac:dyDescent="0.25">
      <c r="A108" s="67">
        <v>35462</v>
      </c>
      <c r="B108">
        <v>-3.4461935000000001</v>
      </c>
      <c r="C108">
        <f t="shared" si="1"/>
        <v>-1.5996241699999998</v>
      </c>
    </row>
    <row r="109" spans="1:3" x14ac:dyDescent="0.25">
      <c r="A109" s="67">
        <v>35490</v>
      </c>
      <c r="B109">
        <v>0.23669921999999999</v>
      </c>
      <c r="C109">
        <f t="shared" si="1"/>
        <v>-1.63334461</v>
      </c>
    </row>
    <row r="110" spans="1:3" x14ac:dyDescent="0.25">
      <c r="A110" s="67">
        <v>35521</v>
      </c>
      <c r="B110">
        <v>-0.24670876999999999</v>
      </c>
      <c r="C110">
        <f t="shared" si="1"/>
        <v>-1.4906732700000001</v>
      </c>
    </row>
    <row r="111" spans="1:3" x14ac:dyDescent="0.25">
      <c r="A111" s="67">
        <v>35551</v>
      </c>
      <c r="B111">
        <v>-2.3705413000000002</v>
      </c>
      <c r="C111">
        <f t="shared" si="1"/>
        <v>-1.08473419</v>
      </c>
    </row>
    <row r="112" spans="1:3" x14ac:dyDescent="0.25">
      <c r="A112" s="67">
        <v>35582</v>
      </c>
      <c r="B112">
        <v>-1.626622</v>
      </c>
      <c r="C112">
        <f t="shared" si="1"/>
        <v>-0.6799976940000001</v>
      </c>
    </row>
    <row r="113" spans="1:3" x14ac:dyDescent="0.25">
      <c r="A113" s="67">
        <v>35612</v>
      </c>
      <c r="B113">
        <v>-1.4164981000000001</v>
      </c>
      <c r="C113">
        <f t="shared" si="1"/>
        <v>-0.6634308000000001</v>
      </c>
    </row>
    <row r="114" spans="1:3" x14ac:dyDescent="0.25">
      <c r="A114" s="67">
        <v>35643</v>
      </c>
      <c r="B114">
        <v>2.2603816999999999</v>
      </c>
      <c r="C114">
        <f t="shared" si="1"/>
        <v>1.967535999999992E-2</v>
      </c>
    </row>
    <row r="115" spans="1:3" x14ac:dyDescent="0.25">
      <c r="A115" s="67">
        <v>35674</v>
      </c>
      <c r="B115">
        <v>-0.1638743</v>
      </c>
      <c r="C115">
        <f t="shared" si="1"/>
        <v>1.1080367199999999</v>
      </c>
    </row>
    <row r="116" spans="1:3" x14ac:dyDescent="0.25">
      <c r="A116" s="67">
        <v>35704</v>
      </c>
      <c r="B116">
        <v>1.0449895</v>
      </c>
      <c r="C116">
        <f t="shared" si="1"/>
        <v>1.2439516959999999</v>
      </c>
    </row>
    <row r="117" spans="1:3" x14ac:dyDescent="0.25">
      <c r="A117" s="67">
        <v>35735</v>
      </c>
      <c r="B117">
        <v>3.8151847999999999</v>
      </c>
      <c r="C117">
        <f t="shared" si="1"/>
        <v>0.48523087599999998</v>
      </c>
    </row>
    <row r="118" spans="1:3" x14ac:dyDescent="0.25">
      <c r="A118" s="67">
        <v>35765</v>
      </c>
      <c r="B118">
        <v>-0.73692321999999999</v>
      </c>
      <c r="C118">
        <f t="shared" si="1"/>
        <v>-0.21561628400000013</v>
      </c>
    </row>
    <row r="119" spans="1:3" x14ac:dyDescent="0.25">
      <c r="A119" s="67">
        <v>35796</v>
      </c>
      <c r="B119">
        <v>-1.5332224000000001</v>
      </c>
      <c r="C119">
        <f t="shared" si="1"/>
        <v>-0.9770170239999999</v>
      </c>
    </row>
    <row r="120" spans="1:3" x14ac:dyDescent="0.25">
      <c r="A120" s="67">
        <v>35827</v>
      </c>
      <c r="B120">
        <v>-3.6681100999999998</v>
      </c>
      <c r="C120">
        <f t="shared" si="1"/>
        <v>-1.746775693</v>
      </c>
    </row>
    <row r="121" spans="1:3" x14ac:dyDescent="0.25">
      <c r="A121" s="67">
        <v>35855</v>
      </c>
      <c r="B121">
        <v>-2.7620141999999999</v>
      </c>
      <c r="C121">
        <f t="shared" si="1"/>
        <v>-1.4740793649999997</v>
      </c>
    </row>
    <row r="122" spans="1:3" x14ac:dyDescent="0.25">
      <c r="A122" s="67">
        <v>35886</v>
      </c>
      <c r="B122">
        <v>-3.3608544999999997E-2</v>
      </c>
      <c r="C122">
        <f t="shared" si="1"/>
        <v>-0.80709880499999964</v>
      </c>
    </row>
    <row r="123" spans="1:3" x14ac:dyDescent="0.25">
      <c r="A123" s="67">
        <v>35916</v>
      </c>
      <c r="B123">
        <v>0.62655841999999995</v>
      </c>
      <c r="C123">
        <f t="shared" si="1"/>
        <v>-0.37726788499999997</v>
      </c>
    </row>
    <row r="124" spans="1:3" x14ac:dyDescent="0.25">
      <c r="A124" s="67">
        <v>35947</v>
      </c>
      <c r="B124">
        <v>1.8016804</v>
      </c>
      <c r="C124">
        <f t="shared" si="1"/>
        <v>1.4740597750000002</v>
      </c>
    </row>
    <row r="125" spans="1:3" x14ac:dyDescent="0.25">
      <c r="A125" s="67">
        <v>35977</v>
      </c>
      <c r="B125">
        <v>-1.5189554999999999</v>
      </c>
      <c r="C125">
        <f t="shared" si="1"/>
        <v>3.4831924839999999</v>
      </c>
    </row>
    <row r="126" spans="1:3" x14ac:dyDescent="0.25">
      <c r="A126" s="67">
        <v>36008</v>
      </c>
      <c r="B126">
        <v>6.4946241000000002</v>
      </c>
      <c r="C126">
        <f t="shared" si="1"/>
        <v>5.1555156800000006</v>
      </c>
    </row>
    <row r="127" spans="1:3" x14ac:dyDescent="0.25">
      <c r="A127" s="67">
        <v>36039</v>
      </c>
      <c r="B127">
        <v>10.012055</v>
      </c>
      <c r="C127">
        <f t="shared" si="1"/>
        <v>4.1990966800000002</v>
      </c>
    </row>
    <row r="128" spans="1:3" x14ac:dyDescent="0.25">
      <c r="A128" s="67">
        <v>36069</v>
      </c>
      <c r="B128">
        <v>8.9881744000000001</v>
      </c>
      <c r="C128">
        <f t="shared" si="1"/>
        <v>4.690092653999999</v>
      </c>
    </row>
    <row r="129" spans="1:3" x14ac:dyDescent="0.25">
      <c r="A129" s="67">
        <v>36100</v>
      </c>
      <c r="B129">
        <v>-2.9804146</v>
      </c>
      <c r="C129">
        <f t="shared" si="1"/>
        <v>3.3793354098000004</v>
      </c>
    </row>
    <row r="130" spans="1:3" x14ac:dyDescent="0.25">
      <c r="A130" s="67">
        <v>36130</v>
      </c>
      <c r="B130">
        <v>0.93602437000000005</v>
      </c>
      <c r="C130">
        <f t="shared" si="1"/>
        <v>1.3740110228</v>
      </c>
    </row>
    <row r="131" spans="1:3" x14ac:dyDescent="0.25">
      <c r="A131" s="67">
        <v>36161</v>
      </c>
      <c r="B131">
        <v>-5.9162120999999998E-2</v>
      </c>
      <c r="C131">
        <f t="shared" si="1"/>
        <v>-0.62719707719999995</v>
      </c>
    </row>
    <row r="132" spans="1:3" x14ac:dyDescent="0.25">
      <c r="A132" s="67">
        <v>36192</v>
      </c>
      <c r="B132">
        <v>-1.4566935E-2</v>
      </c>
      <c r="C132">
        <f t="shared" si="1"/>
        <v>-0.3890202572</v>
      </c>
    </row>
    <row r="133" spans="1:3" x14ac:dyDescent="0.25">
      <c r="A133" s="67">
        <v>36220</v>
      </c>
      <c r="B133">
        <v>-1.0178661</v>
      </c>
      <c r="C133">
        <f t="shared" si="1"/>
        <v>-0.45721679320000003</v>
      </c>
    </row>
    <row r="134" spans="1:3" x14ac:dyDescent="0.25">
      <c r="A134" s="67">
        <v>36251</v>
      </c>
      <c r="B134">
        <v>-1.7895304999999999</v>
      </c>
      <c r="C134">
        <f t="shared" si="1"/>
        <v>-0.44309950480000004</v>
      </c>
    </row>
    <row r="135" spans="1:3" x14ac:dyDescent="0.25">
      <c r="A135" s="67">
        <v>36281</v>
      </c>
      <c r="B135">
        <v>0.59504168999999996</v>
      </c>
      <c r="C135">
        <f t="shared" si="1"/>
        <v>-0.21571201779999999</v>
      </c>
    </row>
    <row r="136" spans="1:3" x14ac:dyDescent="0.25">
      <c r="A136" s="67">
        <v>36312</v>
      </c>
      <c r="B136">
        <v>1.1424320999999999E-2</v>
      </c>
      <c r="C136">
        <f t="shared" si="1"/>
        <v>0.63488126220000007</v>
      </c>
    </row>
    <row r="137" spans="1:3" x14ac:dyDescent="0.25">
      <c r="A137" s="67">
        <v>36342</v>
      </c>
      <c r="B137">
        <v>1.1223704999999999</v>
      </c>
      <c r="C137">
        <f t="shared" si="1"/>
        <v>1.4015275422</v>
      </c>
    </row>
    <row r="138" spans="1:3" x14ac:dyDescent="0.25">
      <c r="A138" s="67">
        <v>36373</v>
      </c>
      <c r="B138">
        <v>3.2351003</v>
      </c>
      <c r="C138">
        <f t="shared" si="1"/>
        <v>1.9075213042000001</v>
      </c>
    </row>
    <row r="139" spans="1:3" x14ac:dyDescent="0.25">
      <c r="A139" s="67">
        <v>36404</v>
      </c>
      <c r="B139">
        <v>2.0437009000000002</v>
      </c>
      <c r="C139">
        <f t="shared" ref="C139:C202" si="2">SUM(B137:B141)/5</f>
        <v>1.6702650600000002</v>
      </c>
    </row>
    <row r="140" spans="1:3" x14ac:dyDescent="0.25">
      <c r="A140" s="67">
        <v>36434</v>
      </c>
      <c r="B140">
        <v>3.1250105000000001</v>
      </c>
      <c r="C140">
        <f t="shared" si="2"/>
        <v>1.2761108780000001</v>
      </c>
    </row>
    <row r="141" spans="1:3" x14ac:dyDescent="0.25">
      <c r="A141" s="67">
        <v>36465</v>
      </c>
      <c r="B141">
        <v>-1.1748569</v>
      </c>
      <c r="C141">
        <f t="shared" si="2"/>
        <v>1.0619344980000001</v>
      </c>
    </row>
    <row r="142" spans="1:3" x14ac:dyDescent="0.25">
      <c r="A142" s="67">
        <v>36495</v>
      </c>
      <c r="B142">
        <v>-0.84840040999999999</v>
      </c>
      <c r="C142">
        <f t="shared" si="2"/>
        <v>0.813899492</v>
      </c>
    </row>
    <row r="143" spans="1:3" x14ac:dyDescent="0.25">
      <c r="A143" s="67">
        <v>36526</v>
      </c>
      <c r="B143">
        <v>2.1642184000000002</v>
      </c>
      <c r="C143">
        <f t="shared" si="2"/>
        <v>0.45742499200000009</v>
      </c>
    </row>
    <row r="144" spans="1:3" x14ac:dyDescent="0.25">
      <c r="A144" s="67">
        <v>36557</v>
      </c>
      <c r="B144">
        <v>0.80352586999999998</v>
      </c>
      <c r="C144">
        <f t="shared" si="2"/>
        <v>1.6947432720000002</v>
      </c>
    </row>
    <row r="145" spans="1:3" x14ac:dyDescent="0.25">
      <c r="A145" s="67">
        <v>36586</v>
      </c>
      <c r="B145">
        <v>1.342638</v>
      </c>
      <c r="C145">
        <f t="shared" si="2"/>
        <v>2.4655784940000003</v>
      </c>
    </row>
    <row r="146" spans="1:3" x14ac:dyDescent="0.25">
      <c r="A146" s="67">
        <v>36617</v>
      </c>
      <c r="B146">
        <v>5.0117345000000002</v>
      </c>
      <c r="C146">
        <f t="shared" si="2"/>
        <v>2.186889544</v>
      </c>
    </row>
    <row r="147" spans="1:3" x14ac:dyDescent="0.25">
      <c r="A147" s="67">
        <v>36647</v>
      </c>
      <c r="B147">
        <v>3.0057757000000001</v>
      </c>
      <c r="C147">
        <f t="shared" si="2"/>
        <v>2.1058174040000006</v>
      </c>
    </row>
    <row r="148" spans="1:3" x14ac:dyDescent="0.25">
      <c r="A148" s="67">
        <v>36678</v>
      </c>
      <c r="B148">
        <v>0.77077364999999998</v>
      </c>
      <c r="C148">
        <f t="shared" si="2"/>
        <v>2.0768412440000001</v>
      </c>
    </row>
    <row r="149" spans="1:3" x14ac:dyDescent="0.25">
      <c r="A149" s="67">
        <v>36708</v>
      </c>
      <c r="B149">
        <v>0.39816517000000001</v>
      </c>
      <c r="C149">
        <f t="shared" si="2"/>
        <v>1.547394884</v>
      </c>
    </row>
    <row r="150" spans="1:3" x14ac:dyDescent="0.25">
      <c r="A150" s="67">
        <v>36739</v>
      </c>
      <c r="B150">
        <v>1.1977572000000001</v>
      </c>
      <c r="C150">
        <f t="shared" si="2"/>
        <v>1.543267524</v>
      </c>
    </row>
    <row r="151" spans="1:3" x14ac:dyDescent="0.25">
      <c r="A151" s="67">
        <v>36770</v>
      </c>
      <c r="B151">
        <v>2.3645027000000001</v>
      </c>
      <c r="C151">
        <f t="shared" si="2"/>
        <v>1.3844047588000001</v>
      </c>
    </row>
    <row r="152" spans="1:3" x14ac:dyDescent="0.25">
      <c r="A152" s="67">
        <v>36800</v>
      </c>
      <c r="B152">
        <v>2.9851388999999999</v>
      </c>
      <c r="C152">
        <f t="shared" si="2"/>
        <v>1.8591299647999999</v>
      </c>
    </row>
    <row r="153" spans="1:3" x14ac:dyDescent="0.25">
      <c r="A153" s="67">
        <v>36831</v>
      </c>
      <c r="B153">
        <v>-2.3540175999999999E-2</v>
      </c>
      <c r="C153">
        <f t="shared" si="2"/>
        <v>2.0691126648</v>
      </c>
    </row>
    <row r="154" spans="1:3" x14ac:dyDescent="0.25">
      <c r="A154" s="67">
        <v>36861</v>
      </c>
      <c r="B154">
        <v>2.7717912</v>
      </c>
      <c r="C154">
        <f t="shared" si="2"/>
        <v>1.7558831328</v>
      </c>
    </row>
    <row r="155" spans="1:3" x14ac:dyDescent="0.25">
      <c r="A155" s="67">
        <v>36892</v>
      </c>
      <c r="B155">
        <v>2.2476707</v>
      </c>
      <c r="C155">
        <f t="shared" si="2"/>
        <v>2.4252843928000001</v>
      </c>
    </row>
    <row r="156" spans="1:3" x14ac:dyDescent="0.25">
      <c r="A156" s="67">
        <v>36923</v>
      </c>
      <c r="B156">
        <v>0.79835504000000002</v>
      </c>
      <c r="C156">
        <f t="shared" si="2"/>
        <v>2.5135928839999999</v>
      </c>
    </row>
    <row r="157" spans="1:3" x14ac:dyDescent="0.25">
      <c r="A157" s="67">
        <v>36951</v>
      </c>
      <c r="B157">
        <v>6.3321452000000003</v>
      </c>
      <c r="C157">
        <f t="shared" si="2"/>
        <v>1.489926844</v>
      </c>
    </row>
    <row r="158" spans="1:3" x14ac:dyDescent="0.25">
      <c r="A158" s="67">
        <v>36982</v>
      </c>
      <c r="B158">
        <v>0.41800228</v>
      </c>
      <c r="C158">
        <f t="shared" si="2"/>
        <v>1.2070387679999999</v>
      </c>
    </row>
    <row r="159" spans="1:3" x14ac:dyDescent="0.25">
      <c r="A159" s="67">
        <v>37012</v>
      </c>
      <c r="B159">
        <v>-2.3465389999999999</v>
      </c>
      <c r="C159">
        <f t="shared" si="2"/>
        <v>1.2286841240000002</v>
      </c>
    </row>
    <row r="160" spans="1:3" x14ac:dyDescent="0.25">
      <c r="A160" s="67">
        <v>37043</v>
      </c>
      <c r="B160">
        <v>0.83323031999999997</v>
      </c>
      <c r="C160">
        <f t="shared" si="2"/>
        <v>-0.24298249599999999</v>
      </c>
    </row>
    <row r="161" spans="1:3" x14ac:dyDescent="0.25">
      <c r="A161" s="67">
        <v>37073</v>
      </c>
      <c r="B161">
        <v>0.90658181999999998</v>
      </c>
      <c r="C161">
        <f t="shared" si="2"/>
        <v>1.7725380479999999</v>
      </c>
    </row>
    <row r="162" spans="1:3" x14ac:dyDescent="0.25">
      <c r="A162" s="67">
        <v>37104</v>
      </c>
      <c r="B162">
        <v>-1.0261879</v>
      </c>
      <c r="C162">
        <f t="shared" si="2"/>
        <v>1.9649771279999999</v>
      </c>
    </row>
    <row r="163" spans="1:3" x14ac:dyDescent="0.25">
      <c r="A163" s="67">
        <v>37135</v>
      </c>
      <c r="B163">
        <v>10.495604999999999</v>
      </c>
      <c r="C163">
        <f t="shared" si="2"/>
        <v>1.430060404</v>
      </c>
    </row>
    <row r="164" spans="1:3" x14ac:dyDescent="0.25">
      <c r="A164" s="67">
        <v>37165</v>
      </c>
      <c r="B164">
        <v>-1.3843436</v>
      </c>
      <c r="C164">
        <f t="shared" si="2"/>
        <v>1.5418460599999999</v>
      </c>
    </row>
    <row r="165" spans="1:3" x14ac:dyDescent="0.25">
      <c r="A165" s="67">
        <v>37196</v>
      </c>
      <c r="B165">
        <v>-1.8413533</v>
      </c>
      <c r="C165">
        <f t="shared" si="2"/>
        <v>2.0057987600000002</v>
      </c>
    </row>
    <row r="166" spans="1:3" x14ac:dyDescent="0.25">
      <c r="A166" s="67">
        <v>37226</v>
      </c>
      <c r="B166">
        <v>1.4655100999999999</v>
      </c>
      <c r="C166">
        <f t="shared" si="2"/>
        <v>0.30426468000000001</v>
      </c>
    </row>
    <row r="167" spans="1:3" x14ac:dyDescent="0.25">
      <c r="A167" s="67">
        <v>37257</v>
      </c>
      <c r="B167">
        <v>1.2935756</v>
      </c>
      <c r="C167">
        <f t="shared" si="2"/>
        <v>-0.10756889999999997</v>
      </c>
    </row>
    <row r="168" spans="1:3" x14ac:dyDescent="0.25">
      <c r="A168" s="67">
        <v>37288</v>
      </c>
      <c r="B168">
        <v>1.9879346</v>
      </c>
      <c r="C168">
        <f t="shared" si="2"/>
        <v>0.40238377600000003</v>
      </c>
    </row>
    <row r="169" spans="1:3" x14ac:dyDescent="0.25">
      <c r="A169" s="67">
        <v>37316</v>
      </c>
      <c r="B169">
        <v>-3.4435115000000001</v>
      </c>
      <c r="C169">
        <f t="shared" si="2"/>
        <v>0.37423377599999996</v>
      </c>
    </row>
    <row r="170" spans="1:3" x14ac:dyDescent="0.25">
      <c r="A170" s="67">
        <v>37347</v>
      </c>
      <c r="B170">
        <v>0.70841008000000005</v>
      </c>
      <c r="C170">
        <f t="shared" si="2"/>
        <v>1.278518676</v>
      </c>
    </row>
    <row r="171" spans="1:3" x14ac:dyDescent="0.25">
      <c r="A171" s="67">
        <v>37377</v>
      </c>
      <c r="B171">
        <v>1.3247601</v>
      </c>
      <c r="C171">
        <f t="shared" si="2"/>
        <v>2.8029866160000001</v>
      </c>
    </row>
    <row r="172" spans="1:3" x14ac:dyDescent="0.25">
      <c r="A172" s="67">
        <v>37408</v>
      </c>
      <c r="B172">
        <v>5.8150000999999998</v>
      </c>
      <c r="C172">
        <f t="shared" si="2"/>
        <v>4.6213924359999989</v>
      </c>
    </row>
    <row r="173" spans="1:3" x14ac:dyDescent="0.25">
      <c r="A173" s="67">
        <v>37438</v>
      </c>
      <c r="B173">
        <v>9.6102743000000004</v>
      </c>
      <c r="C173">
        <f t="shared" si="2"/>
        <v>6.0628623399999997</v>
      </c>
    </row>
    <row r="174" spans="1:3" x14ac:dyDescent="0.25">
      <c r="A174" s="67">
        <v>37469</v>
      </c>
      <c r="B174">
        <v>5.6485175999999999</v>
      </c>
      <c r="C174">
        <f t="shared" si="2"/>
        <v>6.9811722000000005</v>
      </c>
    </row>
    <row r="175" spans="1:3" x14ac:dyDescent="0.25">
      <c r="A175" s="67">
        <v>37500</v>
      </c>
      <c r="B175">
        <v>7.9157596000000003</v>
      </c>
      <c r="C175">
        <f t="shared" si="2"/>
        <v>5.689352714</v>
      </c>
    </row>
    <row r="176" spans="1:3" x14ac:dyDescent="0.25">
      <c r="A176" s="67">
        <v>37530</v>
      </c>
      <c r="B176">
        <v>5.9163094000000003</v>
      </c>
      <c r="C176">
        <f t="shared" si="2"/>
        <v>4.3233826339999997</v>
      </c>
    </row>
    <row r="177" spans="1:3" x14ac:dyDescent="0.25">
      <c r="A177" s="67">
        <v>37561</v>
      </c>
      <c r="B177">
        <v>-0.64409733000000002</v>
      </c>
      <c r="C177">
        <f t="shared" si="2"/>
        <v>3.6176417140000003</v>
      </c>
    </row>
    <row r="178" spans="1:3" x14ac:dyDescent="0.25">
      <c r="A178" s="67">
        <v>37591</v>
      </c>
      <c r="B178">
        <v>2.7804239000000002</v>
      </c>
      <c r="C178">
        <f t="shared" si="2"/>
        <v>2.8274169140000001</v>
      </c>
    </row>
    <row r="179" spans="1:3" x14ac:dyDescent="0.25">
      <c r="A179" s="67">
        <v>37622</v>
      </c>
      <c r="B179">
        <v>2.1198130000000002</v>
      </c>
      <c r="C179">
        <f t="shared" si="2"/>
        <v>2.6145653740000001</v>
      </c>
    </row>
    <row r="180" spans="1:3" x14ac:dyDescent="0.25">
      <c r="A180" s="67">
        <v>37653</v>
      </c>
      <c r="B180">
        <v>3.9646355999999998</v>
      </c>
      <c r="C180">
        <f t="shared" si="2"/>
        <v>2.3702586400000003</v>
      </c>
    </row>
    <row r="181" spans="1:3" x14ac:dyDescent="0.25">
      <c r="A181" s="67">
        <v>37681</v>
      </c>
      <c r="B181">
        <v>4.8520516999999996</v>
      </c>
      <c r="C181">
        <f t="shared" si="2"/>
        <v>1.2640091999999996</v>
      </c>
    </row>
    <row r="182" spans="1:3" x14ac:dyDescent="0.25">
      <c r="A182" s="67">
        <v>37712</v>
      </c>
      <c r="B182">
        <v>-1.865631</v>
      </c>
      <c r="C182">
        <f t="shared" si="2"/>
        <v>-0.16497840000000022</v>
      </c>
    </row>
    <row r="183" spans="1:3" x14ac:dyDescent="0.25">
      <c r="A183" s="67">
        <v>37742</v>
      </c>
      <c r="B183">
        <v>-2.7508233</v>
      </c>
      <c r="C183">
        <f t="shared" si="2"/>
        <v>-1.21913008</v>
      </c>
    </row>
    <row r="184" spans="1:3" x14ac:dyDescent="0.25">
      <c r="A184" s="67">
        <v>37773</v>
      </c>
      <c r="B184">
        <v>-5.0251250000000001</v>
      </c>
      <c r="C184">
        <f t="shared" si="2"/>
        <v>-2.2270051340000001</v>
      </c>
    </row>
    <row r="185" spans="1:3" x14ac:dyDescent="0.25">
      <c r="A185" s="67">
        <v>37803</v>
      </c>
      <c r="B185">
        <v>-1.3061228</v>
      </c>
      <c r="C185">
        <f t="shared" si="2"/>
        <v>-1.9030993139999999</v>
      </c>
    </row>
    <row r="186" spans="1:3" x14ac:dyDescent="0.25">
      <c r="A186" s="67">
        <v>37834</v>
      </c>
      <c r="B186">
        <v>-0.18732356999999999</v>
      </c>
      <c r="C186">
        <f t="shared" si="2"/>
        <v>-1.2701903300000001</v>
      </c>
    </row>
    <row r="187" spans="1:3" x14ac:dyDescent="0.25">
      <c r="A187" s="67">
        <v>37865</v>
      </c>
      <c r="B187">
        <v>-0.24610190000000001</v>
      </c>
      <c r="C187">
        <f t="shared" si="2"/>
        <v>-0.36899702600000001</v>
      </c>
    </row>
    <row r="188" spans="1:3" x14ac:dyDescent="0.25">
      <c r="A188" s="67">
        <v>37895</v>
      </c>
      <c r="B188">
        <v>0.41372162000000001</v>
      </c>
      <c r="C188">
        <f t="shared" si="2"/>
        <v>-0.65278394599999989</v>
      </c>
    </row>
    <row r="189" spans="1:3" x14ac:dyDescent="0.25">
      <c r="A189" s="67">
        <v>37926</v>
      </c>
      <c r="B189">
        <v>-0.51915847999999998</v>
      </c>
      <c r="C189">
        <f t="shared" si="2"/>
        <v>-1.3917037319999999</v>
      </c>
    </row>
    <row r="190" spans="1:3" x14ac:dyDescent="0.25">
      <c r="A190" s="67">
        <v>37956</v>
      </c>
      <c r="B190">
        <v>-2.7250573999999999</v>
      </c>
      <c r="C190">
        <f t="shared" si="2"/>
        <v>-1.7060629519999999</v>
      </c>
    </row>
    <row r="191" spans="1:3" x14ac:dyDescent="0.25">
      <c r="A191" s="67">
        <v>37987</v>
      </c>
      <c r="B191">
        <v>-3.8819224999999999</v>
      </c>
      <c r="C191">
        <f t="shared" si="2"/>
        <v>-1.6216260340000002</v>
      </c>
    </row>
    <row r="192" spans="1:3" x14ac:dyDescent="0.25">
      <c r="A192" s="67">
        <v>38018</v>
      </c>
      <c r="B192">
        <v>-1.817898</v>
      </c>
      <c r="C192">
        <f t="shared" si="2"/>
        <v>-1.7338260980000002</v>
      </c>
    </row>
    <row r="193" spans="1:3" x14ac:dyDescent="0.25">
      <c r="A193" s="67">
        <v>38047</v>
      </c>
      <c r="B193">
        <v>0.83590620999999998</v>
      </c>
      <c r="C193">
        <f t="shared" si="2"/>
        <v>-0.79476765799999993</v>
      </c>
    </row>
    <row r="194" spans="1:3" x14ac:dyDescent="0.25">
      <c r="A194" s="67">
        <v>38078</v>
      </c>
      <c r="B194">
        <v>-1.0801588</v>
      </c>
      <c r="C194">
        <f t="shared" si="2"/>
        <v>-0.426168518</v>
      </c>
    </row>
    <row r="195" spans="1:3" x14ac:dyDescent="0.25">
      <c r="A195" s="67">
        <v>38108</v>
      </c>
      <c r="B195">
        <v>1.9702348000000001</v>
      </c>
      <c r="C195">
        <f t="shared" si="2"/>
        <v>-0.12871820999999997</v>
      </c>
    </row>
    <row r="196" spans="1:3" x14ac:dyDescent="0.25">
      <c r="A196" s="67">
        <v>38139</v>
      </c>
      <c r="B196">
        <v>-2.0389268</v>
      </c>
      <c r="C196">
        <f t="shared" si="2"/>
        <v>-0.45156560000000001</v>
      </c>
    </row>
    <row r="197" spans="1:3" x14ac:dyDescent="0.25">
      <c r="A197" s="67">
        <v>38169</v>
      </c>
      <c r="B197">
        <v>-0.33064645999999998</v>
      </c>
      <c r="C197">
        <f t="shared" si="2"/>
        <v>-0.9420011800000001</v>
      </c>
    </row>
    <row r="198" spans="1:3" x14ac:dyDescent="0.25">
      <c r="A198" s="67">
        <v>38200</v>
      </c>
      <c r="B198">
        <v>-0.77833074000000002</v>
      </c>
      <c r="C198">
        <f t="shared" si="2"/>
        <v>-1.74847748</v>
      </c>
    </row>
    <row r="199" spans="1:3" x14ac:dyDescent="0.25">
      <c r="A199" s="67">
        <v>38231</v>
      </c>
      <c r="B199">
        <v>-3.5323367000000001</v>
      </c>
      <c r="C199">
        <f t="shared" si="2"/>
        <v>-1.9992243599999999</v>
      </c>
    </row>
    <row r="200" spans="1:3" x14ac:dyDescent="0.25">
      <c r="A200" s="67">
        <v>38261</v>
      </c>
      <c r="B200">
        <v>-2.0621467</v>
      </c>
      <c r="C200">
        <f t="shared" si="2"/>
        <v>-2.4032279880000003</v>
      </c>
    </row>
    <row r="201" spans="1:3" x14ac:dyDescent="0.25">
      <c r="A201" s="67">
        <v>38292</v>
      </c>
      <c r="B201">
        <v>-3.2926612</v>
      </c>
      <c r="C201">
        <f t="shared" si="2"/>
        <v>-2.56641758</v>
      </c>
    </row>
    <row r="202" spans="1:3" x14ac:dyDescent="0.25">
      <c r="A202" s="67">
        <v>38322</v>
      </c>
      <c r="B202">
        <v>-2.3506646</v>
      </c>
      <c r="C202">
        <f t="shared" si="2"/>
        <v>-2.5095838399999999</v>
      </c>
    </row>
    <row r="203" spans="1:3" x14ac:dyDescent="0.25">
      <c r="A203" s="67">
        <v>38353</v>
      </c>
      <c r="B203">
        <v>-1.5942787</v>
      </c>
      <c r="C203">
        <f t="shared" ref="C203:C266" si="3">SUM(B201:B205)/5</f>
        <v>-2.7519104800000003</v>
      </c>
    </row>
    <row r="204" spans="1:3" x14ac:dyDescent="0.25">
      <c r="A204" s="67">
        <v>38384</v>
      </c>
      <c r="B204">
        <v>-3.2481680000000002</v>
      </c>
      <c r="C204">
        <f t="shared" si="3"/>
        <v>-2.3778344599999999</v>
      </c>
    </row>
    <row r="205" spans="1:3" x14ac:dyDescent="0.25">
      <c r="A205" s="67">
        <v>38412</v>
      </c>
      <c r="B205">
        <v>-3.2737799000000001</v>
      </c>
      <c r="C205">
        <f t="shared" si="3"/>
        <v>-2.1091657800000001</v>
      </c>
    </row>
    <row r="206" spans="1:3" x14ac:dyDescent="0.25">
      <c r="A206" s="67">
        <v>38443</v>
      </c>
      <c r="B206">
        <v>-1.4222811</v>
      </c>
      <c r="C206">
        <f t="shared" si="3"/>
        <v>-2.2556884600000005</v>
      </c>
    </row>
    <row r="207" spans="1:3" x14ac:dyDescent="0.25">
      <c r="A207" s="67">
        <v>38473</v>
      </c>
      <c r="B207">
        <v>-1.0073212</v>
      </c>
      <c r="C207">
        <f t="shared" si="3"/>
        <v>-2.43348568</v>
      </c>
    </row>
    <row r="208" spans="1:3" x14ac:dyDescent="0.25">
      <c r="A208" s="67">
        <v>38504</v>
      </c>
      <c r="B208">
        <v>-2.3268920999999998</v>
      </c>
      <c r="C208">
        <f t="shared" si="3"/>
        <v>-2.3308114199999999</v>
      </c>
    </row>
    <row r="209" spans="1:3" x14ac:dyDescent="0.25">
      <c r="A209" s="67">
        <v>38534</v>
      </c>
      <c r="B209">
        <v>-4.1371541000000001</v>
      </c>
      <c r="C209">
        <f t="shared" si="3"/>
        <v>-2.3557831</v>
      </c>
    </row>
    <row r="210" spans="1:3" x14ac:dyDescent="0.25">
      <c r="A210" s="67">
        <v>38565</v>
      </c>
      <c r="B210">
        <v>-2.7604085999999999</v>
      </c>
      <c r="C210">
        <f t="shared" si="3"/>
        <v>-1.84465766</v>
      </c>
    </row>
    <row r="211" spans="1:3" x14ac:dyDescent="0.25">
      <c r="A211" s="67">
        <v>38596</v>
      </c>
      <c r="B211">
        <v>-1.5471394999999999</v>
      </c>
      <c r="C211">
        <f t="shared" si="3"/>
        <v>-2.08316722</v>
      </c>
    </row>
    <row r="212" spans="1:3" x14ac:dyDescent="0.25">
      <c r="A212" s="67">
        <v>38626</v>
      </c>
      <c r="B212">
        <v>1.548306</v>
      </c>
      <c r="C212">
        <f t="shared" si="3"/>
        <v>-2.0341353399999997</v>
      </c>
    </row>
    <row r="213" spans="1:3" x14ac:dyDescent="0.25">
      <c r="A213" s="67">
        <v>38657</v>
      </c>
      <c r="B213">
        <v>-3.5194399000000001</v>
      </c>
      <c r="C213">
        <f t="shared" si="3"/>
        <v>-1.9710585200000001</v>
      </c>
    </row>
    <row r="214" spans="1:3" x14ac:dyDescent="0.25">
      <c r="A214" s="67">
        <v>38687</v>
      </c>
      <c r="B214">
        <v>-3.8919947000000001</v>
      </c>
      <c r="C214">
        <f t="shared" si="3"/>
        <v>-2.2321924200000001</v>
      </c>
    </row>
    <row r="215" spans="1:3" x14ac:dyDescent="0.25">
      <c r="A215" s="67">
        <v>38718</v>
      </c>
      <c r="B215">
        <v>-2.4450245000000002</v>
      </c>
      <c r="C215">
        <f t="shared" si="3"/>
        <v>-2.7756686400000001</v>
      </c>
    </row>
    <row r="216" spans="1:3" x14ac:dyDescent="0.25">
      <c r="A216" s="67">
        <v>38749</v>
      </c>
      <c r="B216">
        <v>-2.8528090000000002</v>
      </c>
      <c r="C216">
        <f t="shared" si="3"/>
        <v>-2.2588598280000003</v>
      </c>
    </row>
    <row r="217" spans="1:3" x14ac:dyDescent="0.25">
      <c r="A217" s="67">
        <v>38777</v>
      </c>
      <c r="B217">
        <v>-1.1690750999999999</v>
      </c>
      <c r="C217">
        <f t="shared" si="3"/>
        <v>-0.751221048</v>
      </c>
    </row>
    <row r="218" spans="1:3" x14ac:dyDescent="0.25">
      <c r="A218" s="67">
        <v>38808</v>
      </c>
      <c r="B218">
        <v>-0.93539583999999998</v>
      </c>
      <c r="C218">
        <f t="shared" si="3"/>
        <v>0.36368001199999994</v>
      </c>
    </row>
    <row r="219" spans="1:3" x14ac:dyDescent="0.25">
      <c r="A219" s="67">
        <v>38838</v>
      </c>
      <c r="B219">
        <v>3.6461991999999999</v>
      </c>
      <c r="C219">
        <f t="shared" si="3"/>
        <v>0.78916079200000011</v>
      </c>
    </row>
    <row r="220" spans="1:3" x14ac:dyDescent="0.25">
      <c r="A220" s="67">
        <v>38869</v>
      </c>
      <c r="B220">
        <v>3.1294808000000001</v>
      </c>
      <c r="C220">
        <f t="shared" si="3"/>
        <v>0.66471449199999999</v>
      </c>
    </row>
    <row r="221" spans="1:3" x14ac:dyDescent="0.25">
      <c r="A221" s="67">
        <v>38899</v>
      </c>
      <c r="B221">
        <v>-0.72540510000000002</v>
      </c>
      <c r="C221">
        <f t="shared" si="3"/>
        <v>0.42173651999999989</v>
      </c>
    </row>
    <row r="222" spans="1:3" x14ac:dyDescent="0.25">
      <c r="A222" s="67">
        <v>38930</v>
      </c>
      <c r="B222">
        <v>-1.7913066</v>
      </c>
      <c r="C222">
        <f t="shared" si="3"/>
        <v>-1.1019237</v>
      </c>
    </row>
    <row r="223" spans="1:3" x14ac:dyDescent="0.25">
      <c r="A223" s="67">
        <v>38961</v>
      </c>
      <c r="B223">
        <v>-2.1502857</v>
      </c>
      <c r="C223">
        <f t="shared" si="3"/>
        <v>-2.15229406</v>
      </c>
    </row>
    <row r="224" spans="1:3" x14ac:dyDescent="0.25">
      <c r="A224" s="67">
        <v>38991</v>
      </c>
      <c r="B224">
        <v>-3.9721019000000002</v>
      </c>
      <c r="C224">
        <f t="shared" si="3"/>
        <v>-2.4663429999999997</v>
      </c>
    </row>
    <row r="225" spans="1:3" x14ac:dyDescent="0.25">
      <c r="A225" s="67">
        <v>39022</v>
      </c>
      <c r="B225">
        <v>-2.1223709999999998</v>
      </c>
      <c r="C225">
        <f t="shared" si="3"/>
        <v>-2.3989057599999999</v>
      </c>
    </row>
    <row r="226" spans="1:3" x14ac:dyDescent="0.25">
      <c r="A226" s="67">
        <v>39052</v>
      </c>
      <c r="B226">
        <v>-2.2956498000000001</v>
      </c>
      <c r="C226">
        <f t="shared" si="3"/>
        <v>-2.0349075779999999</v>
      </c>
    </row>
    <row r="227" spans="1:3" x14ac:dyDescent="0.25">
      <c r="A227" s="67">
        <v>39083</v>
      </c>
      <c r="B227">
        <v>-1.4541204000000001</v>
      </c>
      <c r="C227">
        <f t="shared" si="3"/>
        <v>-0.66694951799999991</v>
      </c>
    </row>
    <row r="228" spans="1:3" x14ac:dyDescent="0.25">
      <c r="A228" s="67">
        <v>39114</v>
      </c>
      <c r="B228">
        <v>-0.33029479</v>
      </c>
      <c r="C228">
        <f t="shared" si="3"/>
        <v>-0.68378911800000008</v>
      </c>
    </row>
    <row r="229" spans="1:3" x14ac:dyDescent="0.25">
      <c r="A229" s="67">
        <v>39142</v>
      </c>
      <c r="B229">
        <v>2.8676884</v>
      </c>
      <c r="C229">
        <f t="shared" si="3"/>
        <v>-0.69986061799999999</v>
      </c>
    </row>
    <row r="230" spans="1:3" x14ac:dyDescent="0.25">
      <c r="A230" s="67">
        <v>39173</v>
      </c>
      <c r="B230">
        <v>-2.206569</v>
      </c>
      <c r="C230">
        <f t="shared" si="3"/>
        <v>-0.59907779399999994</v>
      </c>
    </row>
    <row r="231" spans="1:3" x14ac:dyDescent="0.25">
      <c r="A231" s="67">
        <v>39203</v>
      </c>
      <c r="B231">
        <v>-2.3760072999999999</v>
      </c>
      <c r="C231">
        <f t="shared" si="3"/>
        <v>-0.65468942799999996</v>
      </c>
    </row>
    <row r="232" spans="1:3" x14ac:dyDescent="0.25">
      <c r="A232" s="67">
        <v>39234</v>
      </c>
      <c r="B232">
        <v>-0.95020627999999996</v>
      </c>
      <c r="C232">
        <f t="shared" si="3"/>
        <v>-7.7818067999999838E-2</v>
      </c>
    </row>
    <row r="233" spans="1:3" x14ac:dyDescent="0.25">
      <c r="A233" s="67">
        <v>39264</v>
      </c>
      <c r="B233">
        <v>-0.60835296000000005</v>
      </c>
      <c r="C233">
        <f t="shared" si="3"/>
        <v>0.63870363200000013</v>
      </c>
    </row>
    <row r="234" spans="1:3" x14ac:dyDescent="0.25">
      <c r="A234" s="67">
        <v>39295</v>
      </c>
      <c r="B234">
        <v>5.7520452000000004</v>
      </c>
      <c r="C234">
        <f t="shared" si="3"/>
        <v>0.72128503200000016</v>
      </c>
    </row>
    <row r="235" spans="1:3" x14ac:dyDescent="0.25">
      <c r="A235" s="67">
        <v>39326</v>
      </c>
      <c r="B235">
        <v>1.3760395000000001</v>
      </c>
      <c r="C235">
        <f t="shared" si="3"/>
        <v>2.0310214680000001</v>
      </c>
    </row>
    <row r="236" spans="1:3" x14ac:dyDescent="0.25">
      <c r="A236" s="67">
        <v>39356</v>
      </c>
      <c r="B236">
        <v>-1.9631003</v>
      </c>
      <c r="C236">
        <f t="shared" si="3"/>
        <v>2.7400485800000007</v>
      </c>
    </row>
    <row r="237" spans="1:3" x14ac:dyDescent="0.25">
      <c r="A237" s="67">
        <v>39387</v>
      </c>
      <c r="B237">
        <v>5.5984759000000004</v>
      </c>
      <c r="C237">
        <f t="shared" si="3"/>
        <v>3.3718069800000001</v>
      </c>
    </row>
    <row r="238" spans="1:3" x14ac:dyDescent="0.25">
      <c r="A238" s="67">
        <v>39417</v>
      </c>
      <c r="B238">
        <v>2.9367825999999999</v>
      </c>
      <c r="C238">
        <f t="shared" si="3"/>
        <v>3.8971456400000002</v>
      </c>
    </row>
    <row r="239" spans="1:3" x14ac:dyDescent="0.25">
      <c r="A239" s="67">
        <v>39448</v>
      </c>
      <c r="B239">
        <v>8.9108371999999996</v>
      </c>
      <c r="C239">
        <f t="shared" si="3"/>
        <v>5.3419836600000004</v>
      </c>
    </row>
    <row r="240" spans="1:3" x14ac:dyDescent="0.25">
      <c r="A240" s="67">
        <v>39479</v>
      </c>
      <c r="B240">
        <v>4.0027328000000004</v>
      </c>
      <c r="C240">
        <f t="shared" si="3"/>
        <v>3.9692214800000003</v>
      </c>
    </row>
    <row r="241" spans="1:3" x14ac:dyDescent="0.25">
      <c r="A241" s="67">
        <v>39508</v>
      </c>
      <c r="B241">
        <v>5.2610897999999997</v>
      </c>
      <c r="C241">
        <f t="shared" si="3"/>
        <v>3.1072826999999998</v>
      </c>
    </row>
    <row r="242" spans="1:3" x14ac:dyDescent="0.25">
      <c r="A242" s="67">
        <v>39539</v>
      </c>
      <c r="B242">
        <v>-1.2653350000000001</v>
      </c>
      <c r="C242">
        <f t="shared" si="3"/>
        <v>1.8939328200000003</v>
      </c>
    </row>
    <row r="243" spans="1:3" x14ac:dyDescent="0.25">
      <c r="A243" s="67">
        <v>39569</v>
      </c>
      <c r="B243">
        <v>-1.3729112999999999</v>
      </c>
      <c r="C243">
        <f t="shared" si="3"/>
        <v>1.97033262</v>
      </c>
    </row>
    <row r="244" spans="1:3" x14ac:dyDescent="0.25">
      <c r="A244" s="67">
        <v>39600</v>
      </c>
      <c r="B244">
        <v>2.8440878000000001</v>
      </c>
      <c r="C244">
        <f t="shared" si="3"/>
        <v>0.47827777999999999</v>
      </c>
    </row>
    <row r="245" spans="1:3" x14ac:dyDescent="0.25">
      <c r="A245" s="67">
        <v>39630</v>
      </c>
      <c r="B245">
        <v>4.3847318</v>
      </c>
      <c r="C245">
        <f t="shared" si="3"/>
        <v>1.7607368399999999</v>
      </c>
    </row>
    <row r="246" spans="1:3" x14ac:dyDescent="0.25">
      <c r="A246" s="67">
        <v>39661</v>
      </c>
      <c r="B246">
        <v>-2.1991844</v>
      </c>
      <c r="C246">
        <f t="shared" si="3"/>
        <v>6.3716978999999991</v>
      </c>
    </row>
    <row r="247" spans="1:3" x14ac:dyDescent="0.25">
      <c r="A247" s="67">
        <v>39692</v>
      </c>
      <c r="B247">
        <v>5.1469602999999999</v>
      </c>
      <c r="C247">
        <f t="shared" si="3"/>
        <v>7.9234531400000012</v>
      </c>
    </row>
    <row r="248" spans="1:3" x14ac:dyDescent="0.25">
      <c r="A248" s="67">
        <v>39722</v>
      </c>
      <c r="B248">
        <v>21.681894</v>
      </c>
      <c r="C248">
        <f t="shared" si="3"/>
        <v>7.8640269200000006</v>
      </c>
    </row>
    <row r="249" spans="1:3" x14ac:dyDescent="0.25">
      <c r="A249" s="67">
        <v>39753</v>
      </c>
      <c r="B249">
        <v>10.602864</v>
      </c>
      <c r="C249">
        <f t="shared" si="3"/>
        <v>8.5374414600000001</v>
      </c>
    </row>
    <row r="250" spans="1:3" x14ac:dyDescent="0.25">
      <c r="A250" s="67">
        <v>39783</v>
      </c>
      <c r="B250">
        <v>4.0876007000000003</v>
      </c>
      <c r="C250">
        <f t="shared" si="3"/>
        <v>7.5279355435999999</v>
      </c>
    </row>
    <row r="251" spans="1:3" x14ac:dyDescent="0.25">
      <c r="A251" s="67">
        <v>39814</v>
      </c>
      <c r="B251">
        <v>1.1678883</v>
      </c>
      <c r="C251">
        <f t="shared" si="3"/>
        <v>3.8166341836000002</v>
      </c>
    </row>
    <row r="252" spans="1:3" x14ac:dyDescent="0.25">
      <c r="A252" s="67">
        <v>39845</v>
      </c>
      <c r="B252">
        <v>9.9430718000000001E-2</v>
      </c>
      <c r="C252">
        <f t="shared" si="3"/>
        <v>0.76653258360000009</v>
      </c>
    </row>
    <row r="253" spans="1:3" x14ac:dyDescent="0.25">
      <c r="A253" s="67">
        <v>39873</v>
      </c>
      <c r="B253">
        <v>3.1253872</v>
      </c>
      <c r="C253">
        <f t="shared" si="3"/>
        <v>-0.64797651639999998</v>
      </c>
    </row>
    <row r="254" spans="1:3" x14ac:dyDescent="0.25">
      <c r="A254" s="67">
        <v>39904</v>
      </c>
      <c r="B254">
        <v>-4.6476439999999997</v>
      </c>
      <c r="C254">
        <f t="shared" si="3"/>
        <v>-0.91749533239999992</v>
      </c>
    </row>
    <row r="255" spans="1:3" x14ac:dyDescent="0.25">
      <c r="A255" s="67">
        <v>39934</v>
      </c>
      <c r="B255">
        <v>-2.9849448000000001</v>
      </c>
      <c r="C255">
        <f t="shared" si="3"/>
        <v>-0.89199829000000008</v>
      </c>
    </row>
    <row r="256" spans="1:3" x14ac:dyDescent="0.25">
      <c r="A256" s="67">
        <v>39965</v>
      </c>
      <c r="B256">
        <v>-0.17970578000000001</v>
      </c>
      <c r="C256">
        <f t="shared" si="3"/>
        <v>-1.5735619440000002</v>
      </c>
    </row>
    <row r="257" spans="1:3" x14ac:dyDescent="0.25">
      <c r="A257" s="67">
        <v>39995</v>
      </c>
      <c r="B257">
        <v>0.22691592999999999</v>
      </c>
      <c r="C257">
        <f t="shared" si="3"/>
        <v>-0.10696734399999999</v>
      </c>
    </row>
    <row r="258" spans="1:3" x14ac:dyDescent="0.25">
      <c r="A258" s="67">
        <v>40026</v>
      </c>
      <c r="B258">
        <v>-0.28243107000000001</v>
      </c>
      <c r="C258">
        <f t="shared" si="3"/>
        <v>1.297176076</v>
      </c>
    </row>
    <row r="259" spans="1:3" x14ac:dyDescent="0.25">
      <c r="A259" s="67">
        <v>40057</v>
      </c>
      <c r="B259">
        <v>2.6853289999999999</v>
      </c>
      <c r="C259">
        <f t="shared" si="3"/>
        <v>1.7326944719999999</v>
      </c>
    </row>
    <row r="260" spans="1:3" x14ac:dyDescent="0.25">
      <c r="A260" s="67">
        <v>40087</v>
      </c>
      <c r="B260">
        <v>4.0357722999999996</v>
      </c>
      <c r="C260">
        <f t="shared" si="3"/>
        <v>1.76851855</v>
      </c>
    </row>
    <row r="261" spans="1:3" x14ac:dyDescent="0.25">
      <c r="A261" s="67">
        <v>40118</v>
      </c>
      <c r="B261">
        <v>1.9978861999999999</v>
      </c>
      <c r="C261">
        <f t="shared" si="3"/>
        <v>1.7241337139999999</v>
      </c>
    </row>
    <row r="262" spans="1:3" x14ac:dyDescent="0.25">
      <c r="A262" s="67">
        <v>40148</v>
      </c>
      <c r="B262">
        <v>0.40603632000000001</v>
      </c>
      <c r="C262">
        <f t="shared" si="3"/>
        <v>1.5444420139999999</v>
      </c>
    </row>
    <row r="263" spans="1:3" x14ac:dyDescent="0.25">
      <c r="A263" s="67">
        <v>40179</v>
      </c>
      <c r="B263">
        <v>-0.50435525000000003</v>
      </c>
      <c r="C263">
        <f t="shared" si="3"/>
        <v>-0.19978568599999996</v>
      </c>
    </row>
    <row r="264" spans="1:3" x14ac:dyDescent="0.25">
      <c r="A264" s="67">
        <v>40210</v>
      </c>
      <c r="B264">
        <v>1.7868705</v>
      </c>
      <c r="C264">
        <f t="shared" si="3"/>
        <v>-0.78916567999999998</v>
      </c>
    </row>
    <row r="265" spans="1:3" x14ac:dyDescent="0.25">
      <c r="A265" s="67">
        <v>40238</v>
      </c>
      <c r="B265">
        <v>-4.6853661999999998</v>
      </c>
      <c r="C265">
        <f t="shared" si="3"/>
        <v>0.88763925599999993</v>
      </c>
    </row>
    <row r="266" spans="1:3" x14ac:dyDescent="0.25">
      <c r="A266" s="67">
        <v>40269</v>
      </c>
      <c r="B266">
        <v>-0.94901376999999998</v>
      </c>
      <c r="C266">
        <f t="shared" si="3"/>
        <v>1.6283089059999998</v>
      </c>
    </row>
    <row r="267" spans="1:3" x14ac:dyDescent="0.25">
      <c r="A267" s="67">
        <v>40299</v>
      </c>
      <c r="B267">
        <v>8.7900609999999997</v>
      </c>
      <c r="C267">
        <f t="shared" ref="C267:C330" si="4">SUM(B265:B269)/5</f>
        <v>1.788748306</v>
      </c>
    </row>
    <row r="268" spans="1:3" x14ac:dyDescent="0.25">
      <c r="A268" s="67">
        <v>40330</v>
      </c>
      <c r="B268">
        <v>3.1989930000000002</v>
      </c>
      <c r="C268">
        <f t="shared" si="4"/>
        <v>3.0965293460000001</v>
      </c>
    </row>
    <row r="269" spans="1:3" x14ac:dyDescent="0.25">
      <c r="A269" s="67">
        <v>40360</v>
      </c>
      <c r="B269">
        <v>2.5890675000000001</v>
      </c>
      <c r="C269">
        <f t="shared" si="4"/>
        <v>3.5048200600000001</v>
      </c>
    </row>
    <row r="270" spans="1:3" x14ac:dyDescent="0.25">
      <c r="A270" s="67">
        <v>40391</v>
      </c>
      <c r="B270">
        <v>1.853539</v>
      </c>
      <c r="C270">
        <f t="shared" si="4"/>
        <v>1.4220714599999997</v>
      </c>
    </row>
    <row r="271" spans="1:3" x14ac:dyDescent="0.25">
      <c r="A271" s="67">
        <v>40422</v>
      </c>
      <c r="B271">
        <v>1.0924398</v>
      </c>
      <c r="C271">
        <f t="shared" si="4"/>
        <v>0.52183404000000011</v>
      </c>
    </row>
    <row r="272" spans="1:3" x14ac:dyDescent="0.25">
      <c r="A272" s="67">
        <v>40452</v>
      </c>
      <c r="B272">
        <v>-1.6236820000000001</v>
      </c>
      <c r="C272">
        <f t="shared" si="4"/>
        <v>-0.38761562000000005</v>
      </c>
    </row>
    <row r="273" spans="1:3" x14ac:dyDescent="0.25">
      <c r="A273" s="67">
        <v>40483</v>
      </c>
      <c r="B273">
        <v>-1.3021940999999999</v>
      </c>
      <c r="C273">
        <f t="shared" si="4"/>
        <v>-0.95366382599999999</v>
      </c>
    </row>
    <row r="274" spans="1:3" x14ac:dyDescent="0.25">
      <c r="A274" s="67">
        <v>40513</v>
      </c>
      <c r="B274">
        <v>-1.9581808000000001</v>
      </c>
      <c r="C274">
        <f t="shared" si="4"/>
        <v>-1.4160027259999999</v>
      </c>
    </row>
    <row r="275" spans="1:3" x14ac:dyDescent="0.25">
      <c r="A275" s="67">
        <v>40544</v>
      </c>
      <c r="B275">
        <v>-0.97670203</v>
      </c>
      <c r="C275">
        <f t="shared" si="4"/>
        <v>-0.51702874599999993</v>
      </c>
    </row>
    <row r="276" spans="1:3" x14ac:dyDescent="0.25">
      <c r="A276" s="67">
        <v>40575</v>
      </c>
      <c r="B276">
        <v>-1.2192547</v>
      </c>
      <c r="C276">
        <f t="shared" si="4"/>
        <v>-0.75040778600000002</v>
      </c>
    </row>
    <row r="277" spans="1:3" x14ac:dyDescent="0.25">
      <c r="A277" s="67">
        <v>40603</v>
      </c>
      <c r="B277">
        <v>2.8711878999999998</v>
      </c>
      <c r="C277">
        <f t="shared" si="4"/>
        <v>-0.65147046599999991</v>
      </c>
    </row>
    <row r="278" spans="1:3" x14ac:dyDescent="0.25">
      <c r="A278" s="67">
        <v>40634</v>
      </c>
      <c r="B278">
        <v>-2.4690892999999998</v>
      </c>
      <c r="C278">
        <f t="shared" si="4"/>
        <v>-0.20827762</v>
      </c>
    </row>
    <row r="279" spans="1:3" x14ac:dyDescent="0.25">
      <c r="A279" s="67">
        <v>40664</v>
      </c>
      <c r="B279">
        <v>-1.4634942</v>
      </c>
      <c r="C279">
        <f t="shared" si="4"/>
        <v>-0.12576505600000001</v>
      </c>
    </row>
    <row r="280" spans="1:3" x14ac:dyDescent="0.25">
      <c r="A280" s="67">
        <v>40695</v>
      </c>
      <c r="B280">
        <v>1.2392622</v>
      </c>
      <c r="C280">
        <f t="shared" si="4"/>
        <v>1.465219764</v>
      </c>
    </row>
    <row r="281" spans="1:3" x14ac:dyDescent="0.25">
      <c r="A281" s="67">
        <v>40725</v>
      </c>
      <c r="B281">
        <v>-0.80669188000000003</v>
      </c>
      <c r="C281">
        <f t="shared" si="4"/>
        <v>3.1618660240000001</v>
      </c>
    </row>
    <row r="282" spans="1:3" x14ac:dyDescent="0.25">
      <c r="A282" s="67">
        <v>40756</v>
      </c>
      <c r="B282">
        <v>10.826112</v>
      </c>
      <c r="C282">
        <f t="shared" si="4"/>
        <v>4.177333503999999</v>
      </c>
    </row>
    <row r="283" spans="1:3" x14ac:dyDescent="0.25">
      <c r="A283" s="67">
        <v>40787</v>
      </c>
      <c r="B283">
        <v>6.0141419999999997</v>
      </c>
      <c r="C283">
        <f t="shared" si="4"/>
        <v>5.2678820039999987</v>
      </c>
    </row>
    <row r="284" spans="1:3" x14ac:dyDescent="0.25">
      <c r="A284" s="67">
        <v>40817</v>
      </c>
      <c r="B284">
        <v>3.6138431999999998</v>
      </c>
      <c r="C284">
        <f t="shared" si="4"/>
        <v>5.7381917599999994</v>
      </c>
    </row>
    <row r="285" spans="1:3" x14ac:dyDescent="0.25">
      <c r="A285" s="67">
        <v>40848</v>
      </c>
      <c r="B285">
        <v>6.6920047</v>
      </c>
      <c r="C285">
        <f t="shared" si="4"/>
        <v>3.34747152</v>
      </c>
    </row>
    <row r="286" spans="1:3" x14ac:dyDescent="0.25">
      <c r="A286" s="67">
        <v>40878</v>
      </c>
      <c r="B286">
        <v>1.5448569000000001</v>
      </c>
      <c r="C286">
        <f t="shared" si="4"/>
        <v>1.6378919199999999</v>
      </c>
    </row>
    <row r="287" spans="1:3" x14ac:dyDescent="0.25">
      <c r="A287" s="67">
        <v>40909</v>
      </c>
      <c r="B287">
        <v>-1.1274892000000001</v>
      </c>
      <c r="C287">
        <f t="shared" si="4"/>
        <v>1.0673166360000004</v>
      </c>
    </row>
    <row r="288" spans="1:3" x14ac:dyDescent="0.25">
      <c r="A288" s="67">
        <v>40940</v>
      </c>
      <c r="B288">
        <v>-2.5337559999999999</v>
      </c>
      <c r="C288">
        <f t="shared" si="4"/>
        <v>0.67503013600000006</v>
      </c>
    </row>
    <row r="289" spans="1:3" x14ac:dyDescent="0.25">
      <c r="A289" s="67">
        <v>40969</v>
      </c>
      <c r="B289">
        <v>0.76096677999999995</v>
      </c>
      <c r="C289">
        <f t="shared" si="4"/>
        <v>1.0717342560000001</v>
      </c>
    </row>
    <row r="290" spans="1:3" x14ac:dyDescent="0.25">
      <c r="A290" s="67">
        <v>41000</v>
      </c>
      <c r="B290">
        <v>4.7305722000000001</v>
      </c>
      <c r="C290">
        <f t="shared" si="4"/>
        <v>1.663065276</v>
      </c>
    </row>
    <row r="291" spans="1:3" x14ac:dyDescent="0.25">
      <c r="A291" s="67">
        <v>41030</v>
      </c>
      <c r="B291">
        <v>3.5283774999999999</v>
      </c>
      <c r="C291">
        <f t="shared" si="4"/>
        <v>1.7651417559999998</v>
      </c>
    </row>
    <row r="292" spans="1:3" x14ac:dyDescent="0.25">
      <c r="A292" s="67">
        <v>41061</v>
      </c>
      <c r="B292">
        <v>1.8291659</v>
      </c>
      <c r="C292">
        <f t="shared" si="4"/>
        <v>1.1245962999999999</v>
      </c>
    </row>
    <row r="293" spans="1:3" x14ac:dyDescent="0.25">
      <c r="A293" s="67">
        <v>41091</v>
      </c>
      <c r="B293">
        <v>-2.0233736000000002</v>
      </c>
      <c r="C293">
        <f t="shared" si="4"/>
        <v>8.719366199999995E-2</v>
      </c>
    </row>
    <row r="294" spans="1:3" x14ac:dyDescent="0.25">
      <c r="A294" s="67">
        <v>41122</v>
      </c>
      <c r="B294">
        <v>-2.4417605</v>
      </c>
      <c r="C294">
        <f t="shared" si="4"/>
        <v>-0.79776122400000005</v>
      </c>
    </row>
    <row r="295" spans="1:3" x14ac:dyDescent="0.25">
      <c r="A295" s="67">
        <v>41153</v>
      </c>
      <c r="B295">
        <v>-0.45644098999999999</v>
      </c>
      <c r="C295">
        <f t="shared" si="4"/>
        <v>-1.26108317</v>
      </c>
    </row>
    <row r="296" spans="1:3" x14ac:dyDescent="0.25">
      <c r="A296" s="67">
        <v>41183</v>
      </c>
      <c r="B296">
        <v>-0.89639692999999998</v>
      </c>
      <c r="C296">
        <f t="shared" si="4"/>
        <v>-1.7842649899999998</v>
      </c>
    </row>
    <row r="297" spans="1:3" x14ac:dyDescent="0.25">
      <c r="A297" s="67">
        <v>41214</v>
      </c>
      <c r="B297">
        <v>-0.48744383000000002</v>
      </c>
      <c r="C297">
        <f t="shared" si="4"/>
        <v>-2.1603496099999999</v>
      </c>
    </row>
    <row r="298" spans="1:3" x14ac:dyDescent="0.25">
      <c r="A298" s="67">
        <v>41244</v>
      </c>
      <c r="B298">
        <v>-4.6392826999999999</v>
      </c>
      <c r="C298">
        <f t="shared" si="4"/>
        <v>-2.6938718119999998</v>
      </c>
    </row>
    <row r="299" spans="1:3" x14ac:dyDescent="0.25">
      <c r="A299" s="67">
        <v>41275</v>
      </c>
      <c r="B299">
        <v>-4.3221835999999998</v>
      </c>
      <c r="C299">
        <f t="shared" si="4"/>
        <v>-3.2629113860000003</v>
      </c>
    </row>
    <row r="300" spans="1:3" x14ac:dyDescent="0.25">
      <c r="A300" s="67">
        <v>41306</v>
      </c>
      <c r="B300">
        <v>-3.1240519999999998</v>
      </c>
      <c r="C300">
        <f t="shared" si="4"/>
        <v>-2.992076494</v>
      </c>
    </row>
    <row r="301" spans="1:3" x14ac:dyDescent="0.25">
      <c r="A301" s="67">
        <v>41334</v>
      </c>
      <c r="B301">
        <v>-3.7415948000000001</v>
      </c>
      <c r="C301">
        <f t="shared" si="4"/>
        <v>-2.5582757539999998</v>
      </c>
    </row>
    <row r="302" spans="1:3" x14ac:dyDescent="0.25">
      <c r="A302" s="67">
        <v>41365</v>
      </c>
      <c r="B302">
        <v>0.86673062999999995</v>
      </c>
      <c r="C302">
        <f t="shared" si="4"/>
        <v>-1.0090892340000002</v>
      </c>
    </row>
    <row r="303" spans="1:3" x14ac:dyDescent="0.25">
      <c r="A303" s="67">
        <v>41395</v>
      </c>
      <c r="B303">
        <v>-2.4702790000000001</v>
      </c>
      <c r="C303">
        <f t="shared" si="4"/>
        <v>-0.83225595400000008</v>
      </c>
    </row>
    <row r="304" spans="1:3" x14ac:dyDescent="0.25">
      <c r="A304" s="67">
        <v>41426</v>
      </c>
      <c r="B304">
        <v>3.4237489999999999</v>
      </c>
      <c r="C304">
        <f t="shared" si="4"/>
        <v>6.8191617999999954E-2</v>
      </c>
    </row>
    <row r="305" spans="1:3" x14ac:dyDescent="0.25">
      <c r="A305" s="67">
        <v>41456</v>
      </c>
      <c r="B305">
        <v>-2.2398856</v>
      </c>
      <c r="C305">
        <f t="shared" si="4"/>
        <v>-0.11560082780000003</v>
      </c>
    </row>
    <row r="306" spans="1:3" x14ac:dyDescent="0.25">
      <c r="A306" s="67">
        <v>41487</v>
      </c>
      <c r="B306">
        <v>0.76064306000000004</v>
      </c>
      <c r="C306">
        <f t="shared" si="4"/>
        <v>4.6840392199999983E-2</v>
      </c>
    </row>
    <row r="307" spans="1:3" x14ac:dyDescent="0.25">
      <c r="A307" s="67">
        <v>41518</v>
      </c>
      <c r="B307">
        <v>-5.2231598999999997E-2</v>
      </c>
      <c r="C307">
        <f t="shared" si="4"/>
        <v>-1.3155835078</v>
      </c>
    </row>
    <row r="308" spans="1:3" x14ac:dyDescent="0.25">
      <c r="A308" s="67">
        <v>41548</v>
      </c>
      <c r="B308">
        <v>-1.6580729000000001</v>
      </c>
      <c r="C308">
        <f t="shared" si="4"/>
        <v>-1.1412599278000002</v>
      </c>
    </row>
    <row r="309" spans="1:3" x14ac:dyDescent="0.25">
      <c r="A309" s="67">
        <v>41579</v>
      </c>
      <c r="B309">
        <v>-3.3883705000000002</v>
      </c>
      <c r="C309">
        <f t="shared" si="4"/>
        <v>-1.7428552998</v>
      </c>
    </row>
    <row r="310" spans="1:3" x14ac:dyDescent="0.25">
      <c r="A310" s="67">
        <v>41609</v>
      </c>
      <c r="B310">
        <v>-1.3682677000000001</v>
      </c>
      <c r="C310">
        <f t="shared" si="4"/>
        <v>-1.8421599659999999</v>
      </c>
    </row>
    <row r="311" spans="1:3" x14ac:dyDescent="0.25">
      <c r="A311" s="67">
        <v>41640</v>
      </c>
      <c r="B311">
        <v>-2.2473337999999998</v>
      </c>
      <c r="C311">
        <f t="shared" si="4"/>
        <v>-1.5069496520000001</v>
      </c>
    </row>
    <row r="312" spans="1:3" x14ac:dyDescent="0.25">
      <c r="A312" s="67">
        <v>41671</v>
      </c>
      <c r="B312">
        <v>-0.54875492999999997</v>
      </c>
      <c r="C312">
        <f t="shared" si="4"/>
        <v>-1.060469192</v>
      </c>
    </row>
    <row r="313" spans="1:3" x14ac:dyDescent="0.25">
      <c r="A313" s="67">
        <v>41699</v>
      </c>
      <c r="B313">
        <v>1.7978669999999999E-2</v>
      </c>
      <c r="C313">
        <f t="shared" si="4"/>
        <v>-1.2681103319999998</v>
      </c>
    </row>
    <row r="314" spans="1:3" x14ac:dyDescent="0.25">
      <c r="A314" s="67">
        <v>41730</v>
      </c>
      <c r="B314">
        <v>-1.1559682</v>
      </c>
      <c r="C314">
        <f t="shared" si="4"/>
        <v>-1.6098359519999998</v>
      </c>
    </row>
    <row r="315" spans="1:3" x14ac:dyDescent="0.25">
      <c r="A315" s="67">
        <v>41760</v>
      </c>
      <c r="B315">
        <v>-2.4064733999999999</v>
      </c>
      <c r="C315">
        <f t="shared" si="4"/>
        <v>-1.6660783460000002</v>
      </c>
    </row>
    <row r="316" spans="1:3" x14ac:dyDescent="0.25">
      <c r="A316" s="67">
        <v>41791</v>
      </c>
      <c r="B316">
        <v>-3.9559619000000001</v>
      </c>
      <c r="C316">
        <f t="shared" si="4"/>
        <v>-1.707322526</v>
      </c>
    </row>
    <row r="317" spans="1:3" x14ac:dyDescent="0.25">
      <c r="A317" s="67">
        <v>41821</v>
      </c>
      <c r="B317">
        <v>-0.82996689999999995</v>
      </c>
      <c r="C317">
        <f t="shared" si="4"/>
        <v>-2.347348626</v>
      </c>
    </row>
    <row r="318" spans="1:3" x14ac:dyDescent="0.25">
      <c r="A318" s="67">
        <v>41852</v>
      </c>
      <c r="B318">
        <v>-0.18824223000000001</v>
      </c>
      <c r="C318">
        <f t="shared" si="4"/>
        <v>-1.5811992060000002</v>
      </c>
    </row>
    <row r="319" spans="1:3" x14ac:dyDescent="0.25">
      <c r="A319" s="67">
        <v>41883</v>
      </c>
      <c r="B319">
        <v>-4.3560987000000004</v>
      </c>
      <c r="C319">
        <f t="shared" si="4"/>
        <v>-1.4921352460000001</v>
      </c>
    </row>
    <row r="320" spans="1:3" x14ac:dyDescent="0.25">
      <c r="A320" s="67">
        <v>41913</v>
      </c>
      <c r="B320">
        <v>1.4242737000000001</v>
      </c>
      <c r="C320">
        <f t="shared" si="4"/>
        <v>-1.057062486</v>
      </c>
    </row>
    <row r="321" spans="1:3" x14ac:dyDescent="0.25">
      <c r="A321" s="67">
        <v>41944</v>
      </c>
      <c r="B321">
        <v>-3.5106421000000001</v>
      </c>
      <c r="C321">
        <f t="shared" si="4"/>
        <v>-0.58664236000000003</v>
      </c>
    </row>
    <row r="322" spans="1:3" x14ac:dyDescent="0.25">
      <c r="A322" s="67">
        <v>41974</v>
      </c>
      <c r="B322">
        <v>1.3453968999999999</v>
      </c>
      <c r="C322">
        <f t="shared" si="4"/>
        <v>-0.39328192000000001</v>
      </c>
    </row>
    <row r="323" spans="1:3" x14ac:dyDescent="0.25">
      <c r="A323" s="67">
        <v>42005</v>
      </c>
      <c r="B323">
        <v>2.1638584000000001</v>
      </c>
      <c r="C323">
        <f t="shared" si="4"/>
        <v>-1.04817362</v>
      </c>
    </row>
    <row r="324" spans="1:3" x14ac:dyDescent="0.25">
      <c r="A324" s="67">
        <v>42036</v>
      </c>
      <c r="B324">
        <v>-3.3892964999999999</v>
      </c>
      <c r="C324">
        <f t="shared" si="4"/>
        <v>-0.37341248799999999</v>
      </c>
    </row>
    <row r="325" spans="1:3" x14ac:dyDescent="0.25">
      <c r="A325" s="67">
        <v>42064</v>
      </c>
      <c r="B325">
        <v>-1.8501848000000001</v>
      </c>
      <c r="C325">
        <f t="shared" si="4"/>
        <v>-0.39713022800000003</v>
      </c>
    </row>
    <row r="326" spans="1:3" x14ac:dyDescent="0.25">
      <c r="A326" s="67">
        <v>42095</v>
      </c>
      <c r="B326">
        <v>-0.13683644</v>
      </c>
      <c r="C326">
        <f t="shared" si="4"/>
        <v>-0.57303724799999989</v>
      </c>
    </row>
    <row r="327" spans="1:3" x14ac:dyDescent="0.25">
      <c r="A327" s="67">
        <v>42125</v>
      </c>
      <c r="B327">
        <v>1.2268082</v>
      </c>
      <c r="C327">
        <f t="shared" si="4"/>
        <v>-1.7763138000000001E-2</v>
      </c>
    </row>
    <row r="328" spans="1:3" x14ac:dyDescent="0.25">
      <c r="A328" s="67">
        <v>42156</v>
      </c>
      <c r="B328">
        <v>1.2843233000000001</v>
      </c>
      <c r="C328">
        <f t="shared" si="4"/>
        <v>0.86409142199999989</v>
      </c>
    </row>
    <row r="329" spans="1:3" x14ac:dyDescent="0.25">
      <c r="A329" s="67">
        <v>42186</v>
      </c>
      <c r="B329">
        <v>-0.61292595000000005</v>
      </c>
      <c r="C329">
        <f t="shared" si="4"/>
        <v>1.81580707</v>
      </c>
    </row>
    <row r="330" spans="1:3" x14ac:dyDescent="0.25">
      <c r="A330" s="67">
        <v>42217</v>
      </c>
      <c r="B330">
        <v>2.559088</v>
      </c>
      <c r="C330">
        <f t="shared" si="4"/>
        <v>1.469581222</v>
      </c>
    </row>
    <row r="331" spans="1:3" x14ac:dyDescent="0.25">
      <c r="A331" s="67">
        <v>42248</v>
      </c>
      <c r="B331">
        <v>4.6217417999999997</v>
      </c>
      <c r="C331">
        <f t="shared" ref="C331:C372" si="5">SUM(B329:B333)/5</f>
        <v>0.97010222199999985</v>
      </c>
    </row>
    <row r="332" spans="1:3" x14ac:dyDescent="0.25">
      <c r="A332" s="67">
        <v>42278</v>
      </c>
      <c r="B332">
        <v>-0.50432104</v>
      </c>
      <c r="C332">
        <f t="shared" si="5"/>
        <v>1.501423452</v>
      </c>
    </row>
    <row r="333" spans="1:3" x14ac:dyDescent="0.25">
      <c r="A333" s="67">
        <v>42309</v>
      </c>
      <c r="B333">
        <v>-1.2130717</v>
      </c>
      <c r="C333">
        <f t="shared" si="5"/>
        <v>1.9740266319999999</v>
      </c>
    </row>
    <row r="334" spans="1:3" x14ac:dyDescent="0.25">
      <c r="A334" s="67">
        <v>42339</v>
      </c>
      <c r="B334">
        <v>2.0436801999999998</v>
      </c>
      <c r="C334">
        <f t="shared" si="5"/>
        <v>2.100500152</v>
      </c>
    </row>
    <row r="335" spans="1:3" x14ac:dyDescent="0.25">
      <c r="A335" s="67">
        <v>42370</v>
      </c>
      <c r="B335">
        <v>4.9221038999999998</v>
      </c>
      <c r="C335">
        <f t="shared" si="5"/>
        <v>1.7468086600000003</v>
      </c>
    </row>
    <row r="336" spans="1:3" x14ac:dyDescent="0.25">
      <c r="A336" s="67">
        <v>42401</v>
      </c>
      <c r="B336">
        <v>5.2541093999999999</v>
      </c>
      <c r="C336">
        <f t="shared" si="5"/>
        <v>1.9431945819999998</v>
      </c>
    </row>
    <row r="337" spans="1:3" x14ac:dyDescent="0.25">
      <c r="A337" s="67">
        <v>42430</v>
      </c>
      <c r="B337">
        <v>-2.2727784999999998</v>
      </c>
      <c r="C337">
        <f t="shared" si="5"/>
        <v>1.6421259520000002</v>
      </c>
    </row>
    <row r="338" spans="1:3" x14ac:dyDescent="0.25">
      <c r="A338" s="67">
        <v>42461</v>
      </c>
      <c r="B338">
        <v>-0.23114208999999999</v>
      </c>
      <c r="C338">
        <f t="shared" si="5"/>
        <v>1.6964545719999999</v>
      </c>
    </row>
    <row r="339" spans="1:3" x14ac:dyDescent="0.25">
      <c r="A339" s="67">
        <v>42491</v>
      </c>
      <c r="B339">
        <v>0.53833704999999998</v>
      </c>
      <c r="C339">
        <f t="shared" si="5"/>
        <v>0.62316791800000004</v>
      </c>
    </row>
    <row r="340" spans="1:3" x14ac:dyDescent="0.25">
      <c r="A340" s="67">
        <v>42522</v>
      </c>
      <c r="B340">
        <v>5.1937470000000001</v>
      </c>
      <c r="C340">
        <f t="shared" si="5"/>
        <v>0.65797783800000009</v>
      </c>
    </row>
    <row r="341" spans="1:3" x14ac:dyDescent="0.25">
      <c r="A341" s="67">
        <v>42552</v>
      </c>
      <c r="B341">
        <v>-0.11232387000000001</v>
      </c>
      <c r="C341">
        <f t="shared" si="5"/>
        <v>0.58770245800000009</v>
      </c>
    </row>
    <row r="342" spans="1:3" x14ac:dyDescent="0.25">
      <c r="A342" s="67">
        <v>42583</v>
      </c>
      <c r="B342">
        <v>-2.0987288999999998</v>
      </c>
      <c r="C342">
        <f t="shared" si="5"/>
        <v>0.22876632800000007</v>
      </c>
    </row>
    <row r="343" spans="1:3" x14ac:dyDescent="0.25">
      <c r="A343" s="67">
        <v>42614</v>
      </c>
      <c r="B343">
        <v>-0.58251898999999996</v>
      </c>
      <c r="C343">
        <f t="shared" si="5"/>
        <v>-0.90496968399999989</v>
      </c>
    </row>
    <row r="344" spans="1:3" x14ac:dyDescent="0.25">
      <c r="A344" s="67">
        <v>42644</v>
      </c>
      <c r="B344">
        <v>-1.2563435999999999</v>
      </c>
      <c r="C344">
        <f t="shared" si="5"/>
        <v>-1.4854054699999999</v>
      </c>
    </row>
    <row r="345" spans="1:3" x14ac:dyDescent="0.25">
      <c r="A345" s="67">
        <v>42675</v>
      </c>
      <c r="B345">
        <v>-0.47493306000000002</v>
      </c>
      <c r="C345">
        <f t="shared" si="5"/>
        <v>-1.2936218900000001</v>
      </c>
    </row>
    <row r="346" spans="1:3" x14ac:dyDescent="0.25">
      <c r="A346" s="67">
        <v>42705</v>
      </c>
      <c r="B346">
        <v>-3.0145027999999998</v>
      </c>
      <c r="C346">
        <f t="shared" si="5"/>
        <v>-1.4952316719999998</v>
      </c>
    </row>
    <row r="347" spans="1:3" x14ac:dyDescent="0.25">
      <c r="A347" s="67">
        <v>42736</v>
      </c>
      <c r="B347">
        <v>-1.1398109999999999</v>
      </c>
      <c r="C347">
        <f t="shared" si="5"/>
        <v>-1.6643609519999998</v>
      </c>
    </row>
    <row r="348" spans="1:3" x14ac:dyDescent="0.25">
      <c r="A348" s="67">
        <v>42767</v>
      </c>
      <c r="B348">
        <v>-1.5905678999999999</v>
      </c>
      <c r="C348">
        <f t="shared" si="5"/>
        <v>-1.5665516442</v>
      </c>
    </row>
    <row r="349" spans="1:3" x14ac:dyDescent="0.25">
      <c r="A349" s="67">
        <v>42795</v>
      </c>
      <c r="B349">
        <v>-2.1019899999999998</v>
      </c>
      <c r="C349">
        <f t="shared" si="5"/>
        <v>-1.5237567842000002</v>
      </c>
    </row>
    <row r="350" spans="1:3" x14ac:dyDescent="0.25">
      <c r="A350" s="67">
        <v>42826</v>
      </c>
      <c r="B350">
        <v>1.4113479E-2</v>
      </c>
      <c r="C350">
        <f t="shared" si="5"/>
        <v>-1.4643713962</v>
      </c>
    </row>
    <row r="351" spans="1:3" x14ac:dyDescent="0.25">
      <c r="A351" s="67">
        <v>42856</v>
      </c>
      <c r="B351">
        <v>-2.8005285</v>
      </c>
      <c r="C351">
        <f t="shared" si="5"/>
        <v>-1.3552746162</v>
      </c>
    </row>
    <row r="352" spans="1:3" x14ac:dyDescent="0.25">
      <c r="A352" s="67">
        <v>42887</v>
      </c>
      <c r="B352">
        <v>-0.84288406000000005</v>
      </c>
      <c r="C352">
        <f t="shared" si="5"/>
        <v>-0.88600320420000001</v>
      </c>
    </row>
    <row r="353" spans="1:3" x14ac:dyDescent="0.25">
      <c r="A353" s="67">
        <v>42917</v>
      </c>
      <c r="B353">
        <v>-1.0450839999999999</v>
      </c>
      <c r="C353">
        <f t="shared" si="5"/>
        <v>-1.3609974399999998</v>
      </c>
    </row>
    <row r="354" spans="1:3" x14ac:dyDescent="0.25">
      <c r="A354" s="67">
        <v>42948</v>
      </c>
      <c r="B354">
        <v>0.24436706</v>
      </c>
      <c r="C354">
        <f t="shared" si="5"/>
        <v>-1.3733441399999999</v>
      </c>
    </row>
    <row r="355" spans="1:3" x14ac:dyDescent="0.25">
      <c r="A355" s="67">
        <v>42979</v>
      </c>
      <c r="B355">
        <v>-2.3608576999999999</v>
      </c>
      <c r="C355">
        <f t="shared" si="5"/>
        <v>-1.6167101479999999</v>
      </c>
    </row>
    <row r="356" spans="1:3" x14ac:dyDescent="0.25">
      <c r="A356" s="67">
        <v>43009</v>
      </c>
      <c r="B356">
        <v>-2.8622619999999999</v>
      </c>
      <c r="C356">
        <f t="shared" si="5"/>
        <v>-1.6587777679999998</v>
      </c>
    </row>
    <row r="357" spans="1:3" x14ac:dyDescent="0.25">
      <c r="A357" s="67">
        <v>43040</v>
      </c>
      <c r="B357">
        <v>-2.0597140999999999</v>
      </c>
      <c r="C357">
        <f t="shared" si="5"/>
        <v>-2.19595742</v>
      </c>
    </row>
    <row r="358" spans="1:3" x14ac:dyDescent="0.25">
      <c r="A358" s="67">
        <v>43070</v>
      </c>
      <c r="B358">
        <v>-1.2554221000000001</v>
      </c>
      <c r="C358">
        <f t="shared" si="5"/>
        <v>-1.1526048600000001</v>
      </c>
    </row>
    <row r="359" spans="1:3" x14ac:dyDescent="0.25">
      <c r="A359" s="67">
        <v>43101</v>
      </c>
      <c r="B359">
        <v>-2.4415312</v>
      </c>
      <c r="C359">
        <f t="shared" si="5"/>
        <v>-0.3819492539999999</v>
      </c>
    </row>
    <row r="360" spans="1:3" x14ac:dyDescent="0.25">
      <c r="A360" s="67">
        <v>43132</v>
      </c>
      <c r="B360">
        <v>2.8559051000000002</v>
      </c>
      <c r="C360">
        <f t="shared" si="5"/>
        <v>-0.18852001399999996</v>
      </c>
    </row>
    <row r="361" spans="1:3" x14ac:dyDescent="0.25">
      <c r="A361" s="67">
        <v>43160</v>
      </c>
      <c r="B361">
        <v>0.99101603000000005</v>
      </c>
      <c r="C361">
        <f t="shared" si="5"/>
        <v>-0.42886143399999987</v>
      </c>
    </row>
    <row r="362" spans="1:3" x14ac:dyDescent="0.25">
      <c r="A362" s="67">
        <v>43191</v>
      </c>
      <c r="B362">
        <v>-1.0925678999999999</v>
      </c>
      <c r="C362">
        <f t="shared" si="5"/>
        <v>4.9173956400000128E-2</v>
      </c>
    </row>
    <row r="363" spans="1:3" x14ac:dyDescent="0.25">
      <c r="A363" s="67">
        <v>43221</v>
      </c>
      <c r="B363">
        <v>-2.4571291999999998</v>
      </c>
      <c r="C363">
        <f t="shared" si="5"/>
        <v>-0.75450268359999995</v>
      </c>
    </row>
    <row r="364" spans="1:3" x14ac:dyDescent="0.25">
      <c r="A364" s="67">
        <v>43252</v>
      </c>
      <c r="B364">
        <v>-5.1354247999999998E-2</v>
      </c>
      <c r="C364">
        <f t="shared" si="5"/>
        <v>-1.1369879655999999</v>
      </c>
    </row>
    <row r="365" spans="1:3" x14ac:dyDescent="0.25">
      <c r="A365" s="67">
        <v>43282</v>
      </c>
      <c r="B365">
        <v>-1.1624781</v>
      </c>
      <c r="C365">
        <f t="shared" si="5"/>
        <v>-1.1016342855999999</v>
      </c>
    </row>
    <row r="366" spans="1:3" x14ac:dyDescent="0.25">
      <c r="A366" s="67">
        <v>43313</v>
      </c>
      <c r="B366">
        <v>-0.92141037999999997</v>
      </c>
      <c r="C366">
        <f t="shared" si="5"/>
        <v>-0.70449143559999994</v>
      </c>
    </row>
    <row r="367" spans="1:3" x14ac:dyDescent="0.25">
      <c r="A367" s="67">
        <v>43344</v>
      </c>
      <c r="B367">
        <v>-0.91579949999999999</v>
      </c>
      <c r="C367">
        <f t="shared" si="5"/>
        <v>-0.73147790000000001</v>
      </c>
    </row>
    <row r="368" spans="1:3" x14ac:dyDescent="0.25">
      <c r="A368" s="67">
        <v>43374</v>
      </c>
      <c r="B368">
        <v>-0.47141495</v>
      </c>
      <c r="C368">
        <f t="shared" si="5"/>
        <v>0.28513889999999992</v>
      </c>
    </row>
    <row r="369" spans="1:3" x14ac:dyDescent="0.25">
      <c r="A369" s="67">
        <v>43405</v>
      </c>
      <c r="B369">
        <v>-0.18628657000000001</v>
      </c>
      <c r="C369">
        <f t="shared" si="5"/>
        <v>0.40888061599999997</v>
      </c>
    </row>
    <row r="370" spans="1:3" x14ac:dyDescent="0.25">
      <c r="A370" s="67">
        <v>43435</v>
      </c>
      <c r="B370">
        <v>3.9206059</v>
      </c>
      <c r="C370">
        <f>SUM(B368:B372)/5</f>
        <v>0.10657407600000006</v>
      </c>
    </row>
    <row r="371" spans="1:3" x14ac:dyDescent="0.25">
      <c r="A371" s="67">
        <v>43466</v>
      </c>
      <c r="B371">
        <v>-0.30270180000000002</v>
      </c>
      <c r="C371">
        <f t="shared" si="5"/>
        <v>-5.4240873999999994E-2</v>
      </c>
    </row>
    <row r="372" spans="1:3" x14ac:dyDescent="0.25">
      <c r="A372" s="67">
        <v>43497</v>
      </c>
      <c r="B372">
        <v>-2.4273321999999999</v>
      </c>
      <c r="C372">
        <f t="shared" si="5"/>
        <v>-0.33228983999999995</v>
      </c>
    </row>
    <row r="373" spans="1:3" x14ac:dyDescent="0.25">
      <c r="A373" s="67">
        <v>43525</v>
      </c>
      <c r="B373">
        <v>-1.2754897000000001</v>
      </c>
    </row>
    <row r="374" spans="1:3" x14ac:dyDescent="0.25">
      <c r="A374" s="67">
        <v>43556</v>
      </c>
      <c r="B374">
        <v>-1.5765313999999999</v>
      </c>
    </row>
    <row r="375" spans="1:3" x14ac:dyDescent="0.25">
      <c r="A375" s="67">
        <v>43586</v>
      </c>
    </row>
    <row r="376" spans="1:3" x14ac:dyDescent="0.25">
      <c r="A376" s="67">
        <v>43617</v>
      </c>
    </row>
    <row r="377" spans="1:3" x14ac:dyDescent="0.25">
      <c r="A377" s="67">
        <v>43647</v>
      </c>
    </row>
    <row r="378" spans="1:3" x14ac:dyDescent="0.25">
      <c r="A378" s="67">
        <v>43678</v>
      </c>
    </row>
    <row r="379" spans="1:3" x14ac:dyDescent="0.25">
      <c r="A379" s="67">
        <v>43709</v>
      </c>
    </row>
    <row r="380" spans="1:3" x14ac:dyDescent="0.25">
      <c r="A380" s="67">
        <v>43739</v>
      </c>
    </row>
    <row r="381" spans="1:3" x14ac:dyDescent="0.25">
      <c r="A381" s="67">
        <v>43770</v>
      </c>
    </row>
    <row r="382" spans="1:3" x14ac:dyDescent="0.25">
      <c r="A382" s="66">
        <v>43800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1"/>
  <sheetViews>
    <sheetView topLeftCell="A31" zoomScaleNormal="100" workbookViewId="0">
      <selection activeCell="C47" sqref="C47"/>
    </sheetView>
  </sheetViews>
  <sheetFormatPr defaultRowHeight="15" x14ac:dyDescent="0.25"/>
  <cols>
    <col min="1" max="2" width="12.7109375" bestFit="1" customWidth="1"/>
    <col min="3" max="3" width="17.42578125" bestFit="1" customWidth="1"/>
    <col min="4" max="4" width="28.28515625" bestFit="1" customWidth="1"/>
    <col min="5" max="7" width="28.28515625" hidden="1" customWidth="1"/>
    <col min="9" max="9" width="25.28515625" bestFit="1" customWidth="1"/>
    <col min="10" max="10" width="15.28515625" bestFit="1" customWidth="1"/>
    <col min="11" max="11" width="16.28515625" bestFit="1" customWidth="1"/>
    <col min="12" max="12" width="16.5703125" bestFit="1" customWidth="1"/>
    <col min="13" max="13" width="12.7109375" bestFit="1" customWidth="1"/>
    <col min="14" max="14" width="12.85546875" customWidth="1"/>
    <col min="15" max="15" width="16.5703125" bestFit="1" customWidth="1"/>
    <col min="16" max="16" width="12" bestFit="1" customWidth="1"/>
    <col min="17" max="18" width="16.5703125" bestFit="1" customWidth="1"/>
  </cols>
  <sheetData>
    <row r="1" spans="1:17" x14ac:dyDescent="0.25">
      <c r="A1" t="s">
        <v>0</v>
      </c>
      <c r="B1" t="s">
        <v>69</v>
      </c>
      <c r="C1" t="s">
        <v>141</v>
      </c>
      <c r="D1" t="s">
        <v>1</v>
      </c>
      <c r="I1" s="84" t="s">
        <v>0</v>
      </c>
      <c r="J1" s="85" t="s">
        <v>64</v>
      </c>
      <c r="K1" s="85" t="s">
        <v>59</v>
      </c>
      <c r="L1" s="85" t="s">
        <v>61</v>
      </c>
      <c r="M1" s="85" t="s">
        <v>65</v>
      </c>
      <c r="N1" s="85" t="s">
        <v>60</v>
      </c>
      <c r="O1" s="85" t="s">
        <v>63</v>
      </c>
      <c r="P1" s="85" t="s">
        <v>130</v>
      </c>
      <c r="Q1" s="86" t="s">
        <v>62</v>
      </c>
    </row>
    <row r="2" spans="1:17" x14ac:dyDescent="0.25">
      <c r="A2">
        <v>-0.56245637000000004</v>
      </c>
      <c r="B2">
        <v>-0.37007737000000002</v>
      </c>
      <c r="C2">
        <f>B2</f>
        <v>-0.37007737000000002</v>
      </c>
      <c r="D2" t="s">
        <v>70</v>
      </c>
      <c r="E2">
        <f>A2</f>
        <v>-0.56245637000000004</v>
      </c>
      <c r="F2">
        <f t="shared" ref="F2:G2" si="0">B2</f>
        <v>-0.37007737000000002</v>
      </c>
      <c r="G2">
        <f t="shared" si="0"/>
        <v>-0.37007737000000002</v>
      </c>
      <c r="I2" s="87" t="s">
        <v>131</v>
      </c>
      <c r="J2" s="37">
        <f>MIN(A16,A23,A31,A38,A46,A54,A61)</f>
        <v>0.42354431999999997</v>
      </c>
      <c r="K2" s="37">
        <f>MIN(A10,A18,A25,A33,A40,A48,A56)</f>
        <v>-0.48978623999999998</v>
      </c>
      <c r="L2" s="37">
        <f>MIN(A15,A22,A30,A37,A45,A53,A60)</f>
        <v>-0.18404564000000001</v>
      </c>
      <c r="M2" s="37">
        <f>MIN(A14,A21,A29,A36,A44,A52,A59)</f>
        <v>-0.21934487999999999</v>
      </c>
      <c r="N2" s="37">
        <f>MIN(A13,A20,A28,A35,A43,A51,A58)</f>
        <v>0.18277205999999999</v>
      </c>
      <c r="O2" s="37">
        <f>MIN(A11,A19,A27,A34,A41,A49,A57)</f>
        <v>-0.14594699</v>
      </c>
      <c r="P2" s="37">
        <f>MIN(A9,A17,A24,A32,A39,A47,A55)</f>
        <v>-0.60727023999999996</v>
      </c>
      <c r="Q2" s="88">
        <f>MIN(A12,A27,A42,A50)</f>
        <v>-0.22009212</v>
      </c>
    </row>
    <row r="3" spans="1:17" x14ac:dyDescent="0.25">
      <c r="A3">
        <v>0.45456982000000001</v>
      </c>
      <c r="B3">
        <v>-0.33673289000000001</v>
      </c>
      <c r="C3">
        <f t="shared" ref="C3:C8" si="1">B3</f>
        <v>-0.33673289000000001</v>
      </c>
      <c r="D3" t="s">
        <v>71</v>
      </c>
      <c r="E3">
        <f t="shared" ref="E3:E61" si="2">A3</f>
        <v>0.45456982000000001</v>
      </c>
      <c r="F3">
        <f t="shared" ref="F3:F61" si="3">B3</f>
        <v>-0.33673289000000001</v>
      </c>
      <c r="G3">
        <f t="shared" ref="G3:G61" si="4">C3</f>
        <v>-0.33673289000000001</v>
      </c>
      <c r="I3" s="87" t="s">
        <v>132</v>
      </c>
      <c r="J3" s="37">
        <f>MAX(A16,A23,A31,A38,A46,A54,A61)</f>
        <v>0.62235618000000004</v>
      </c>
      <c r="K3" s="37">
        <f>MAX(A10,A18,A25,A33,A40,A48,A56)</f>
        <v>0.53151649000000001</v>
      </c>
      <c r="L3" s="37">
        <f>MAX(A15,A22,A30,A37,A45,A53,A60)</f>
        <v>0.49550596000000002</v>
      </c>
      <c r="M3" s="37">
        <f>MAX(A14,A21,A29,A36,A44,A52,A59)</f>
        <v>5.9959512E-2</v>
      </c>
      <c r="N3" s="37">
        <f>MAX(A13,A20,A28,A35,A43,A51,A58)</f>
        <v>0.52292234000000004</v>
      </c>
      <c r="O3" s="37">
        <f>MAX(A11,A19,A27,A34,A41,A49,A57)</f>
        <v>0.32754665999999999</v>
      </c>
      <c r="P3" s="37">
        <f>MAX(A9,A17,A24,A32,A39,A47,A55)</f>
        <v>-0.33561537000000002</v>
      </c>
      <c r="Q3" s="88">
        <f>MAX(A12,A27,A42,A50)</f>
        <v>0.25125012000000002</v>
      </c>
    </row>
    <row r="4" spans="1:17" x14ac:dyDescent="0.25">
      <c r="A4">
        <v>-0.20224610000000001</v>
      </c>
      <c r="B4">
        <v>0.72146909999999997</v>
      </c>
      <c r="C4">
        <f t="shared" si="1"/>
        <v>0.72146909999999997</v>
      </c>
      <c r="D4" t="s">
        <v>72</v>
      </c>
      <c r="E4">
        <f t="shared" si="2"/>
        <v>-0.20224610000000001</v>
      </c>
      <c r="F4">
        <f t="shared" si="3"/>
        <v>0.72146909999999997</v>
      </c>
      <c r="G4">
        <f t="shared" si="4"/>
        <v>0.72146909999999997</v>
      </c>
      <c r="I4" s="87" t="s">
        <v>133</v>
      </c>
      <c r="J4" s="37">
        <f>AVERAGE(A16,A23,A31,A38,A46,A54,A61)</f>
        <v>0.53400646571428567</v>
      </c>
      <c r="K4" s="37">
        <f>AVERAGE(A10,A18,A25,A33,A40,A48,A56)</f>
        <v>0.15016686485714287</v>
      </c>
      <c r="L4" s="37">
        <f>AVERAGE(A15,A22,A30,A37,A45,A53,A60)</f>
        <v>6.7564576285714301E-2</v>
      </c>
      <c r="M4" s="37">
        <f>AVERAGE(A14,A21,A29,A36,A44,A52,A59)</f>
        <v>-6.9382656399999992E-2</v>
      </c>
      <c r="N4" s="37">
        <f>AVERAGE(A13,A20,A28,A35,A43,A51,A58)</f>
        <v>0.42622344428571429</v>
      </c>
      <c r="O4" s="37">
        <f>AVERAGE(A11,A19,A27,A34,A41,A49,A57)</f>
        <v>2.0492045571428575E-2</v>
      </c>
      <c r="P4" s="37">
        <f>AVERAGE(A9,A17,A24,A32,A39,A47,A55)</f>
        <v>-0.47159884999999996</v>
      </c>
      <c r="Q4" s="88">
        <f>AVERAGE(A12,A27,A42,A50)</f>
        <v>3.8638003500000004E-2</v>
      </c>
    </row>
    <row r="5" spans="1:17" x14ac:dyDescent="0.25">
      <c r="A5">
        <v>0.16139674000000001</v>
      </c>
      <c r="B5">
        <v>0.19290635</v>
      </c>
      <c r="C5">
        <f t="shared" si="1"/>
        <v>0.19290635</v>
      </c>
      <c r="D5" t="s">
        <v>73</v>
      </c>
      <c r="E5">
        <f t="shared" si="2"/>
        <v>0.16139674000000001</v>
      </c>
      <c r="F5">
        <f t="shared" si="3"/>
        <v>0.19290635</v>
      </c>
      <c r="G5">
        <f t="shared" si="4"/>
        <v>0.19290635</v>
      </c>
      <c r="I5" s="87" t="s">
        <v>134</v>
      </c>
      <c r="J5" s="37">
        <f>A8</f>
        <v>0.52689505000000003</v>
      </c>
      <c r="K5" s="37">
        <f>A3</f>
        <v>0.45456982000000001</v>
      </c>
      <c r="L5" s="37">
        <f>A7</f>
        <v>0.28599935999999998</v>
      </c>
      <c r="M5" s="37">
        <f>A6</f>
        <v>0.22503947999999999</v>
      </c>
      <c r="N5" s="37">
        <f>A5</f>
        <v>0.16139674000000001</v>
      </c>
      <c r="O5" s="37">
        <f>A4</f>
        <v>-0.20224610000000001</v>
      </c>
      <c r="P5" s="37">
        <f>A2</f>
        <v>-0.56245637000000004</v>
      </c>
      <c r="Q5" s="88"/>
    </row>
    <row r="6" spans="1:17" x14ac:dyDescent="0.25">
      <c r="A6">
        <v>0.22503947999999999</v>
      </c>
      <c r="B6">
        <v>-0.26260179</v>
      </c>
      <c r="C6">
        <f t="shared" si="1"/>
        <v>-0.26260179</v>
      </c>
      <c r="D6" t="s">
        <v>74</v>
      </c>
      <c r="E6">
        <f t="shared" si="2"/>
        <v>0.22503947999999999</v>
      </c>
      <c r="F6">
        <f t="shared" si="3"/>
        <v>-0.26260179</v>
      </c>
      <c r="G6">
        <f t="shared" si="4"/>
        <v>-0.26260179</v>
      </c>
      <c r="I6" s="87" t="s">
        <v>135</v>
      </c>
      <c r="J6" s="37">
        <f>J3-J2</f>
        <v>0.19881186000000006</v>
      </c>
      <c r="K6" s="37">
        <f t="shared" ref="K6:Q6" si="5">K3-K2</f>
        <v>1.0213027299999999</v>
      </c>
      <c r="L6" s="37">
        <f t="shared" si="5"/>
        <v>0.67955160000000003</v>
      </c>
      <c r="M6" s="37">
        <f t="shared" si="5"/>
        <v>0.27930439200000001</v>
      </c>
      <c r="N6" s="37">
        <f t="shared" si="5"/>
        <v>0.34015028000000003</v>
      </c>
      <c r="O6" s="37">
        <f t="shared" si="5"/>
        <v>0.47349364999999999</v>
      </c>
      <c r="P6" s="37">
        <f t="shared" si="5"/>
        <v>0.27165486999999994</v>
      </c>
      <c r="Q6" s="88">
        <f t="shared" si="5"/>
        <v>0.47134224000000002</v>
      </c>
    </row>
    <row r="7" spans="1:17" x14ac:dyDescent="0.25">
      <c r="A7">
        <v>0.28599935999999998</v>
      </c>
      <c r="B7">
        <v>0.34879521000000002</v>
      </c>
      <c r="C7">
        <f t="shared" si="1"/>
        <v>0.34879521000000002</v>
      </c>
      <c r="D7" t="s">
        <v>75</v>
      </c>
      <c r="E7">
        <f t="shared" si="2"/>
        <v>0.28599935999999998</v>
      </c>
      <c r="F7">
        <f t="shared" si="3"/>
        <v>0.34879521000000002</v>
      </c>
      <c r="G7">
        <f t="shared" si="4"/>
        <v>0.34879521000000002</v>
      </c>
      <c r="I7" s="87" t="s">
        <v>136</v>
      </c>
      <c r="J7" s="37">
        <f>MIN(J2,0)</f>
        <v>0</v>
      </c>
      <c r="K7" s="37">
        <f t="shared" ref="K7:Q7" si="6">MIN(K2,0)</f>
        <v>-0.48978623999999998</v>
      </c>
      <c r="L7" s="37">
        <f t="shared" si="6"/>
        <v>-0.18404564000000001</v>
      </c>
      <c r="M7" s="37">
        <f t="shared" si="6"/>
        <v>-0.21934487999999999</v>
      </c>
      <c r="N7" s="37">
        <f t="shared" si="6"/>
        <v>0</v>
      </c>
      <c r="O7" s="37">
        <f t="shared" si="6"/>
        <v>-0.14594699</v>
      </c>
      <c r="P7" s="37">
        <f t="shared" si="6"/>
        <v>-0.60727023999999996</v>
      </c>
      <c r="Q7" s="88">
        <f t="shared" si="6"/>
        <v>-0.22009212</v>
      </c>
    </row>
    <row r="8" spans="1:17" x14ac:dyDescent="0.25">
      <c r="A8">
        <v>0.52689505000000003</v>
      </c>
      <c r="B8">
        <v>3.6129913999999999E-2</v>
      </c>
      <c r="C8">
        <f t="shared" si="1"/>
        <v>3.6129913999999999E-2</v>
      </c>
      <c r="D8" t="s">
        <v>76</v>
      </c>
      <c r="E8">
        <f t="shared" si="2"/>
        <v>0.52689505000000003</v>
      </c>
      <c r="F8">
        <f t="shared" si="3"/>
        <v>3.6129913999999999E-2</v>
      </c>
      <c r="G8">
        <f t="shared" si="4"/>
        <v>3.6129913999999999E-2</v>
      </c>
      <c r="I8" s="87" t="s">
        <v>137</v>
      </c>
      <c r="J8" s="37">
        <f>J7+J6</f>
        <v>0.19881186000000006</v>
      </c>
      <c r="K8" s="37">
        <f t="shared" ref="K8:Q8" si="7">K7+K6</f>
        <v>0.53151649000000001</v>
      </c>
      <c r="L8" s="37">
        <f t="shared" si="7"/>
        <v>0.49550596000000002</v>
      </c>
      <c r="M8" s="37">
        <f t="shared" si="7"/>
        <v>5.995951200000002E-2</v>
      </c>
      <c r="N8" s="37">
        <f t="shared" si="7"/>
        <v>0.34015028000000003</v>
      </c>
      <c r="O8" s="37">
        <f t="shared" si="7"/>
        <v>0.32754665999999999</v>
      </c>
      <c r="P8" s="37">
        <f>-P6</f>
        <v>-0.27165486999999994</v>
      </c>
      <c r="Q8" s="88">
        <f t="shared" si="7"/>
        <v>0.25125012000000002</v>
      </c>
    </row>
    <row r="9" spans="1:17" x14ac:dyDescent="0.25">
      <c r="A9">
        <v>-0.33561537000000002</v>
      </c>
      <c r="B9">
        <v>0.52421658999999998</v>
      </c>
      <c r="C9">
        <f>-B9</f>
        <v>-0.52421658999999998</v>
      </c>
      <c r="D9" t="s">
        <v>77</v>
      </c>
      <c r="E9">
        <f t="shared" si="2"/>
        <v>-0.33561537000000002</v>
      </c>
      <c r="F9">
        <f t="shared" si="3"/>
        <v>0.52421658999999998</v>
      </c>
      <c r="G9">
        <f t="shared" si="4"/>
        <v>-0.52421658999999998</v>
      </c>
      <c r="I9" s="87" t="s">
        <v>138</v>
      </c>
      <c r="J9" s="37">
        <f>J2</f>
        <v>0.42354431999999997</v>
      </c>
      <c r="K9" s="37">
        <f t="shared" ref="K9:Q9" si="8">K2</f>
        <v>-0.48978623999999998</v>
      </c>
      <c r="L9" s="37">
        <f t="shared" si="8"/>
        <v>-0.18404564000000001</v>
      </c>
      <c r="M9" s="37">
        <f t="shared" si="8"/>
        <v>-0.21934487999999999</v>
      </c>
      <c r="N9" s="37">
        <f t="shared" si="8"/>
        <v>0.18277205999999999</v>
      </c>
      <c r="O9" s="37">
        <f t="shared" si="8"/>
        <v>-0.14594699</v>
      </c>
      <c r="P9" s="37">
        <f>P3</f>
        <v>-0.33561537000000002</v>
      </c>
      <c r="Q9" s="88">
        <f t="shared" si="8"/>
        <v>-0.22009212</v>
      </c>
    </row>
    <row r="10" spans="1:17" x14ac:dyDescent="0.25">
      <c r="A10">
        <v>0.53151649000000001</v>
      </c>
      <c r="B10">
        <v>0.25736099000000001</v>
      </c>
      <c r="C10">
        <f t="shared" ref="C10:C16" si="9">-B10</f>
        <v>-0.25736099000000001</v>
      </c>
      <c r="D10" t="s">
        <v>78</v>
      </c>
      <c r="E10">
        <f t="shared" si="2"/>
        <v>0.53151649000000001</v>
      </c>
      <c r="F10">
        <f t="shared" si="3"/>
        <v>0.25736099000000001</v>
      </c>
      <c r="G10">
        <f t="shared" si="4"/>
        <v>-0.25736099000000001</v>
      </c>
      <c r="I10" s="87" t="s">
        <v>139</v>
      </c>
      <c r="J10" s="37">
        <v>0</v>
      </c>
      <c r="K10" s="37">
        <f>K9</f>
        <v>-0.48978623999999998</v>
      </c>
      <c r="L10" s="37">
        <f t="shared" ref="L10:Q10" si="10">L9</f>
        <v>-0.18404564000000001</v>
      </c>
      <c r="M10" s="37">
        <f t="shared" si="10"/>
        <v>-0.21934487999999999</v>
      </c>
      <c r="N10" s="37">
        <v>0</v>
      </c>
      <c r="O10" s="37">
        <f t="shared" si="10"/>
        <v>-0.14594699</v>
      </c>
      <c r="P10" s="37">
        <v>0</v>
      </c>
      <c r="Q10" s="88">
        <f t="shared" si="10"/>
        <v>-0.22009212</v>
      </c>
    </row>
    <row r="11" spans="1:17" x14ac:dyDescent="0.25">
      <c r="A11">
        <v>0.32754665999999999</v>
      </c>
      <c r="B11">
        <v>0.32367878999999999</v>
      </c>
      <c r="C11">
        <f t="shared" si="9"/>
        <v>-0.32367878999999999</v>
      </c>
      <c r="D11" t="s">
        <v>79</v>
      </c>
      <c r="E11">
        <f t="shared" si="2"/>
        <v>0.32754665999999999</v>
      </c>
      <c r="F11">
        <f t="shared" si="3"/>
        <v>0.32367878999999999</v>
      </c>
      <c r="G11">
        <f t="shared" si="4"/>
        <v>-0.32367878999999999</v>
      </c>
      <c r="I11" s="89" t="s">
        <v>140</v>
      </c>
      <c r="J11" s="90">
        <f>J9</f>
        <v>0.42354431999999997</v>
      </c>
      <c r="K11" s="90">
        <v>0</v>
      </c>
      <c r="L11" s="90">
        <v>0</v>
      </c>
      <c r="M11" s="90">
        <v>0</v>
      </c>
      <c r="N11" s="90">
        <f>N9</f>
        <v>0.18277205999999999</v>
      </c>
      <c r="O11" s="90">
        <v>0</v>
      </c>
      <c r="P11" s="90">
        <f>P9</f>
        <v>-0.33561537000000002</v>
      </c>
      <c r="Q11" s="91">
        <v>0</v>
      </c>
    </row>
    <row r="12" spans="1:17" x14ac:dyDescent="0.25">
      <c r="A12">
        <v>1.6776044E-2</v>
      </c>
      <c r="B12">
        <v>-2.2602667999999999E-2</v>
      </c>
      <c r="C12">
        <f t="shared" si="9"/>
        <v>2.2602667999999999E-2</v>
      </c>
      <c r="D12" t="s">
        <v>80</v>
      </c>
      <c r="E12">
        <f t="shared" si="2"/>
        <v>1.6776044E-2</v>
      </c>
      <c r="F12">
        <f t="shared" si="3"/>
        <v>-2.2602667999999999E-2</v>
      </c>
      <c r="G12">
        <f t="shared" si="4"/>
        <v>2.2602667999999999E-2</v>
      </c>
    </row>
    <row r="13" spans="1:17" x14ac:dyDescent="0.25">
      <c r="A13">
        <v>0.51834791999999996</v>
      </c>
      <c r="B13">
        <v>8.7348281999999999E-2</v>
      </c>
      <c r="C13">
        <f t="shared" si="9"/>
        <v>-8.7348281999999999E-2</v>
      </c>
      <c r="D13" t="s">
        <v>81</v>
      </c>
      <c r="E13">
        <f t="shared" si="2"/>
        <v>0.51834791999999996</v>
      </c>
      <c r="F13">
        <f t="shared" si="3"/>
        <v>8.7348281999999999E-2</v>
      </c>
      <c r="G13">
        <f t="shared" si="4"/>
        <v>-8.7348281999999999E-2</v>
      </c>
    </row>
    <row r="14" spans="1:17" x14ac:dyDescent="0.25">
      <c r="A14">
        <v>5.9959512E-2</v>
      </c>
      <c r="B14">
        <v>0.20808446</v>
      </c>
      <c r="C14">
        <f t="shared" si="9"/>
        <v>-0.20808446</v>
      </c>
      <c r="D14" t="s">
        <v>82</v>
      </c>
      <c r="E14">
        <f t="shared" si="2"/>
        <v>5.9959512E-2</v>
      </c>
      <c r="F14">
        <f t="shared" si="3"/>
        <v>0.20808446</v>
      </c>
      <c r="G14">
        <f t="shared" si="4"/>
        <v>-0.20808446</v>
      </c>
      <c r="I14" s="84" t="s">
        <v>69</v>
      </c>
      <c r="J14" s="85" t="s">
        <v>64</v>
      </c>
      <c r="K14" s="85" t="s">
        <v>59</v>
      </c>
      <c r="L14" s="85" t="s">
        <v>61</v>
      </c>
      <c r="M14" s="85" t="s">
        <v>65</v>
      </c>
      <c r="N14" s="85" t="s">
        <v>60</v>
      </c>
      <c r="O14" s="85" t="s">
        <v>63</v>
      </c>
      <c r="P14" s="85" t="s">
        <v>130</v>
      </c>
      <c r="Q14" s="86" t="s">
        <v>62</v>
      </c>
    </row>
    <row r="15" spans="1:17" x14ac:dyDescent="0.25">
      <c r="A15">
        <v>-2.3280706000000002E-2</v>
      </c>
      <c r="B15">
        <v>-0.64524429999999999</v>
      </c>
      <c r="C15">
        <f t="shared" si="9"/>
        <v>0.64524429999999999</v>
      </c>
      <c r="D15" t="s">
        <v>83</v>
      </c>
      <c r="E15">
        <f t="shared" si="2"/>
        <v>-2.3280706000000002E-2</v>
      </c>
      <c r="F15">
        <f t="shared" si="3"/>
        <v>-0.64524429999999999</v>
      </c>
      <c r="G15">
        <f t="shared" si="4"/>
        <v>0.64524429999999999</v>
      </c>
      <c r="I15" s="87" t="s">
        <v>131</v>
      </c>
      <c r="J15" s="37">
        <f>MIN(C16,C23,C31,C38,C46,C54,C61)</f>
        <v>-3.7313620999999998E-2</v>
      </c>
      <c r="K15" s="37">
        <f>MIN(C10,C18,C25,C33,C40,C48,C56)</f>
        <v>-0.55338757999999999</v>
      </c>
      <c r="L15" s="37">
        <f>MIN(C15,C22,C30,C37,C45,C53,C60)</f>
        <v>-0.19899919999999999</v>
      </c>
      <c r="M15" s="37">
        <f>MIN(C14,C21,C29,C36,C44,C52,C59)</f>
        <v>-0.39409935000000001</v>
      </c>
      <c r="N15" s="37">
        <f>MIN(C13,C20,C28,C35,C43,C51,C58)</f>
        <v>-0.53710645000000001</v>
      </c>
      <c r="O15" s="37">
        <f>MIN(C11,C19,C27,C34,C41,C49,C57)</f>
        <v>-0.60723232999999999</v>
      </c>
      <c r="P15" s="37">
        <f>MIN(C9,C17,C24,C32,C39,C47,C55)</f>
        <v>-0.59655838999999999</v>
      </c>
      <c r="Q15" s="88">
        <f>MIN(C12,C27,C42,C50)</f>
        <v>-0.45589823000000002</v>
      </c>
    </row>
    <row r="16" spans="1:17" x14ac:dyDescent="0.25">
      <c r="A16">
        <v>0.47377485000000003</v>
      </c>
      <c r="B16">
        <v>-0.29396318999999999</v>
      </c>
      <c r="C16">
        <f t="shared" si="9"/>
        <v>0.29396318999999999</v>
      </c>
      <c r="D16" t="s">
        <v>84</v>
      </c>
      <c r="E16">
        <f t="shared" si="2"/>
        <v>0.47377485000000003</v>
      </c>
      <c r="F16">
        <f t="shared" si="3"/>
        <v>-0.29396318999999999</v>
      </c>
      <c r="G16">
        <f t="shared" si="4"/>
        <v>0.29396318999999999</v>
      </c>
      <c r="I16" s="87" t="s">
        <v>132</v>
      </c>
      <c r="J16" s="37">
        <f>MAX(C16,C23,C31,C38,C46,C54,C61)</f>
        <v>0.46874294</v>
      </c>
      <c r="K16" s="37">
        <f>MAX(C10,C18,C25,C33,C40,C48,C56)</f>
        <v>0.43948299000000002</v>
      </c>
      <c r="L16" s="37">
        <f>MAX(C15,C22,C30,C37,C45,C53,C60)</f>
        <v>0.72517257999999996</v>
      </c>
      <c r="M16" s="37">
        <f>MAX(C14,C21,C29,C36,C44,C52,C59)</f>
        <v>0.44602203000000001</v>
      </c>
      <c r="N16" s="37">
        <f>MAX(C13,C20,C28,C35,C43,C51,C58)</f>
        <v>0.50644213000000005</v>
      </c>
      <c r="O16" s="37">
        <f>MAX(C11,C19,C27,C34,C41,C49,C57)</f>
        <v>0.42545137</v>
      </c>
      <c r="P16" s="37">
        <f>MAX(C9,C17,C24,C32,C39,C47,C55)</f>
        <v>0.15423316000000001</v>
      </c>
      <c r="Q16" s="88">
        <f>MAX(C12,C27,C42,C50)</f>
        <v>0.17383587</v>
      </c>
    </row>
    <row r="17" spans="1:17" x14ac:dyDescent="0.25">
      <c r="A17">
        <v>-0.49600105999999999</v>
      </c>
      <c r="B17">
        <v>-0.36741677</v>
      </c>
      <c r="C17">
        <f>B17</f>
        <v>-0.36741677</v>
      </c>
      <c r="D17" t="s">
        <v>85</v>
      </c>
      <c r="E17">
        <f t="shared" si="2"/>
        <v>-0.49600105999999999</v>
      </c>
      <c r="F17">
        <f t="shared" si="3"/>
        <v>-0.36741677</v>
      </c>
      <c r="G17">
        <f t="shared" si="4"/>
        <v>-0.36741677</v>
      </c>
      <c r="I17" s="87" t="s">
        <v>133</v>
      </c>
      <c r="J17" s="37">
        <f>AVERAGE(C16,C23,C31,C38,C46,C54,C61)</f>
        <v>0.20397040414285714</v>
      </c>
      <c r="K17" s="37">
        <f>AVERAGE(C10,C18,C25,C33,C40,C48,C56)</f>
        <v>-1.1397620000000001E-2</v>
      </c>
      <c r="L17" s="37">
        <f>AVERAGE(C15,C22,C30,C37,C45,C53,C60)</f>
        <v>0.26132860428571431</v>
      </c>
      <c r="M17" s="37">
        <f>AVERAGE(C14,C21,C29,C36,C44,C52,C59)</f>
        <v>0.115947361</v>
      </c>
      <c r="N17" s="37">
        <f>AVERAGE(C13,C20,C28,C35,C43,C51,C58)</f>
        <v>-0.14116609171428571</v>
      </c>
      <c r="O17" s="37">
        <f>AVERAGE(C11,C19,C27,C34,C41,C49,C57)</f>
        <v>-0.16278497471428574</v>
      </c>
      <c r="P17" s="37">
        <f>AVERAGE(C9,C17,C24,C32,C39,C47,C55)</f>
        <v>-0.35838430999999998</v>
      </c>
      <c r="Q17" s="88">
        <f>AVERAGE(C12,C27,C42,C50)</f>
        <v>-0.13627899799999998</v>
      </c>
    </row>
    <row r="18" spans="1:17" x14ac:dyDescent="0.25">
      <c r="A18">
        <v>0.33442557000000001</v>
      </c>
      <c r="B18">
        <v>-0.15019172</v>
      </c>
      <c r="C18">
        <f t="shared" ref="C18:C31" si="11">B18</f>
        <v>-0.15019172</v>
      </c>
      <c r="D18" t="s">
        <v>86</v>
      </c>
      <c r="E18">
        <f t="shared" si="2"/>
        <v>0.33442557000000001</v>
      </c>
      <c r="F18">
        <f t="shared" si="3"/>
        <v>-0.15019172</v>
      </c>
      <c r="G18">
        <f t="shared" si="4"/>
        <v>-0.15019172</v>
      </c>
      <c r="I18" s="87" t="s">
        <v>134</v>
      </c>
      <c r="J18" s="37">
        <f>B8</f>
        <v>3.6129913999999999E-2</v>
      </c>
      <c r="K18" s="37">
        <f>B3</f>
        <v>-0.33673289000000001</v>
      </c>
      <c r="L18" s="37">
        <f>B7</f>
        <v>0.34879521000000002</v>
      </c>
      <c r="M18" s="37">
        <f>B6</f>
        <v>-0.26260179</v>
      </c>
      <c r="N18" s="37">
        <f>B5</f>
        <v>0.19290635</v>
      </c>
      <c r="O18" s="37">
        <f>B4</f>
        <v>0.72146909999999997</v>
      </c>
      <c r="P18" s="37">
        <f>B2</f>
        <v>-0.37007737000000002</v>
      </c>
      <c r="Q18" s="88"/>
    </row>
    <row r="19" spans="1:17" x14ac:dyDescent="0.25">
      <c r="A19">
        <v>-0.14594699</v>
      </c>
      <c r="B19">
        <v>9.5273487000000004E-2</v>
      </c>
      <c r="C19">
        <f t="shared" si="11"/>
        <v>9.5273487000000004E-2</v>
      </c>
      <c r="D19" t="s">
        <v>87</v>
      </c>
      <c r="E19">
        <f t="shared" si="2"/>
        <v>-0.14594699</v>
      </c>
      <c r="F19">
        <f t="shared" si="3"/>
        <v>9.5273487000000004E-2</v>
      </c>
      <c r="G19">
        <f t="shared" si="4"/>
        <v>9.5273487000000004E-2</v>
      </c>
      <c r="I19" s="87" t="s">
        <v>135</v>
      </c>
      <c r="J19" s="37">
        <f>J16-J15</f>
        <v>0.50605656099999996</v>
      </c>
      <c r="K19" s="37">
        <f t="shared" ref="K19:Q19" si="12">K16-K15</f>
        <v>0.99287057000000001</v>
      </c>
      <c r="L19" s="37">
        <f t="shared" si="12"/>
        <v>0.92417178</v>
      </c>
      <c r="M19" s="37">
        <f t="shared" si="12"/>
        <v>0.84012138000000003</v>
      </c>
      <c r="N19" s="37">
        <f t="shared" si="12"/>
        <v>1.0435485799999999</v>
      </c>
      <c r="O19" s="37">
        <f t="shared" si="12"/>
        <v>1.0326837</v>
      </c>
      <c r="P19" s="37">
        <f t="shared" si="12"/>
        <v>0.75079154999999997</v>
      </c>
      <c r="Q19" s="88">
        <f t="shared" si="12"/>
        <v>0.62973410000000007</v>
      </c>
    </row>
    <row r="20" spans="1:17" x14ac:dyDescent="0.25">
      <c r="A20">
        <v>0.52292234000000004</v>
      </c>
      <c r="B20">
        <v>-0.40590536999999999</v>
      </c>
      <c r="C20">
        <f t="shared" si="11"/>
        <v>-0.40590536999999999</v>
      </c>
      <c r="D20" t="s">
        <v>88</v>
      </c>
      <c r="E20">
        <f t="shared" si="2"/>
        <v>0.52292234000000004</v>
      </c>
      <c r="F20">
        <f t="shared" si="3"/>
        <v>-0.40590536999999999</v>
      </c>
      <c r="G20">
        <f t="shared" si="4"/>
        <v>-0.40590536999999999</v>
      </c>
      <c r="I20" s="87" t="s">
        <v>136</v>
      </c>
      <c r="J20" s="37">
        <f>MIN(J15,0)</f>
        <v>-3.7313620999999998E-2</v>
      </c>
      <c r="K20" s="37">
        <f t="shared" ref="K20:Q20" si="13">MIN(K15,0)</f>
        <v>-0.55338757999999999</v>
      </c>
      <c r="L20" s="37">
        <f t="shared" si="13"/>
        <v>-0.19899919999999999</v>
      </c>
      <c r="M20" s="37">
        <f t="shared" si="13"/>
        <v>-0.39409935000000001</v>
      </c>
      <c r="N20" s="37">
        <f t="shared" si="13"/>
        <v>-0.53710645000000001</v>
      </c>
      <c r="O20" s="37">
        <f t="shared" si="13"/>
        <v>-0.60723232999999999</v>
      </c>
      <c r="P20" s="37">
        <f t="shared" si="13"/>
        <v>-0.59655838999999999</v>
      </c>
      <c r="Q20" s="88">
        <f t="shared" si="13"/>
        <v>-0.45589823000000002</v>
      </c>
    </row>
    <row r="21" spans="1:17" x14ac:dyDescent="0.25">
      <c r="A21">
        <v>-0.17934095999999999</v>
      </c>
      <c r="B21">
        <v>0.44602203000000001</v>
      </c>
      <c r="C21">
        <f t="shared" si="11"/>
        <v>0.44602203000000001</v>
      </c>
      <c r="D21" t="s">
        <v>89</v>
      </c>
      <c r="E21">
        <f t="shared" si="2"/>
        <v>-0.17934095999999999</v>
      </c>
      <c r="F21">
        <f t="shared" si="3"/>
        <v>0.44602203000000001</v>
      </c>
      <c r="G21">
        <f t="shared" si="4"/>
        <v>0.44602203000000001</v>
      </c>
      <c r="I21" s="87" t="s">
        <v>137</v>
      </c>
      <c r="J21" s="37">
        <f>J20+J19</f>
        <v>0.46874293999999994</v>
      </c>
      <c r="K21" s="37">
        <f t="shared" ref="K21:Q21" si="14">K20+K19</f>
        <v>0.43948299000000002</v>
      </c>
      <c r="L21" s="37">
        <f t="shared" si="14"/>
        <v>0.72517257999999996</v>
      </c>
      <c r="M21" s="37">
        <f t="shared" si="14"/>
        <v>0.44602203000000001</v>
      </c>
      <c r="N21" s="37">
        <f t="shared" si="14"/>
        <v>0.50644212999999993</v>
      </c>
      <c r="O21" s="37">
        <f t="shared" si="14"/>
        <v>0.42545137</v>
      </c>
      <c r="P21" s="37">
        <f>-P19</f>
        <v>-0.75079154999999997</v>
      </c>
      <c r="Q21" s="88">
        <f t="shared" si="14"/>
        <v>0.17383587000000006</v>
      </c>
    </row>
    <row r="22" spans="1:17" x14ac:dyDescent="0.25">
      <c r="A22">
        <v>0.10512488</v>
      </c>
      <c r="B22">
        <v>0.65839249</v>
      </c>
      <c r="C22">
        <f t="shared" si="11"/>
        <v>0.65839249</v>
      </c>
      <c r="D22" t="s">
        <v>90</v>
      </c>
      <c r="E22">
        <f t="shared" si="2"/>
        <v>0.10512488</v>
      </c>
      <c r="F22">
        <f t="shared" si="3"/>
        <v>0.65839249</v>
      </c>
      <c r="G22">
        <f t="shared" si="4"/>
        <v>0.65839249</v>
      </c>
      <c r="I22" s="87" t="s">
        <v>138</v>
      </c>
      <c r="J22" s="37">
        <f>J15</f>
        <v>-3.7313620999999998E-2</v>
      </c>
      <c r="K22" s="37">
        <f t="shared" ref="K22:Q22" si="15">K15</f>
        <v>-0.55338757999999999</v>
      </c>
      <c r="L22" s="37">
        <f t="shared" si="15"/>
        <v>-0.19899919999999999</v>
      </c>
      <c r="M22" s="37">
        <f t="shared" si="15"/>
        <v>-0.39409935000000001</v>
      </c>
      <c r="N22" s="37">
        <f t="shared" si="15"/>
        <v>-0.53710645000000001</v>
      </c>
      <c r="O22" s="37">
        <f t="shared" si="15"/>
        <v>-0.60723232999999999</v>
      </c>
      <c r="P22" s="37">
        <f>P16</f>
        <v>0.15423316000000001</v>
      </c>
      <c r="Q22" s="88">
        <f t="shared" si="15"/>
        <v>-0.45589823000000002</v>
      </c>
    </row>
    <row r="23" spans="1:17" x14ac:dyDescent="0.25">
      <c r="A23">
        <v>0.55152493999999996</v>
      </c>
      <c r="B23">
        <v>0.19024941000000001</v>
      </c>
      <c r="C23">
        <f t="shared" si="11"/>
        <v>0.19024941000000001</v>
      </c>
      <c r="D23" t="s">
        <v>91</v>
      </c>
      <c r="E23">
        <f t="shared" si="2"/>
        <v>0.55152493999999996</v>
      </c>
      <c r="F23">
        <f t="shared" si="3"/>
        <v>0.19024941000000001</v>
      </c>
      <c r="G23">
        <f t="shared" si="4"/>
        <v>0.19024941000000001</v>
      </c>
      <c r="I23" s="87" t="s">
        <v>139</v>
      </c>
      <c r="J23" s="37">
        <v>0</v>
      </c>
      <c r="K23" s="37">
        <f t="shared" ref="K23:Q23" si="16">K22</f>
        <v>-0.55338757999999999</v>
      </c>
      <c r="L23" s="37">
        <f t="shared" si="16"/>
        <v>-0.19899919999999999</v>
      </c>
      <c r="M23" s="37">
        <f>M22</f>
        <v>-0.39409935000000001</v>
      </c>
      <c r="N23" s="37">
        <f t="shared" si="16"/>
        <v>-0.53710645000000001</v>
      </c>
      <c r="O23" s="37">
        <f t="shared" si="16"/>
        <v>-0.60723232999999999</v>
      </c>
      <c r="P23" s="37">
        <v>0</v>
      </c>
      <c r="Q23" s="88">
        <f t="shared" si="16"/>
        <v>-0.45589823000000002</v>
      </c>
    </row>
    <row r="24" spans="1:17" x14ac:dyDescent="0.25">
      <c r="A24">
        <v>-0.39689794</v>
      </c>
      <c r="B24">
        <v>-0.53461301000000006</v>
      </c>
      <c r="C24">
        <f t="shared" si="11"/>
        <v>-0.53461301000000006</v>
      </c>
      <c r="D24" t="s">
        <v>92</v>
      </c>
      <c r="E24">
        <f t="shared" si="2"/>
        <v>-0.39689794</v>
      </c>
      <c r="F24">
        <f t="shared" si="3"/>
        <v>-0.53461301000000006</v>
      </c>
      <c r="G24">
        <f t="shared" si="4"/>
        <v>-0.53461301000000006</v>
      </c>
      <c r="I24" s="89" t="s">
        <v>140</v>
      </c>
      <c r="J24" s="90">
        <f>J22</f>
        <v>-3.7313620999999998E-2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f>P22</f>
        <v>0.15423316000000001</v>
      </c>
      <c r="Q24" s="91">
        <v>0</v>
      </c>
    </row>
    <row r="25" spans="1:17" x14ac:dyDescent="0.25">
      <c r="A25">
        <v>-0.48978623999999998</v>
      </c>
      <c r="B25">
        <v>0.43948299000000002</v>
      </c>
      <c r="C25">
        <f t="shared" si="11"/>
        <v>0.43948299000000002</v>
      </c>
      <c r="D25" t="s">
        <v>93</v>
      </c>
      <c r="E25">
        <f t="shared" si="2"/>
        <v>-0.48978623999999998</v>
      </c>
      <c r="F25">
        <f t="shared" si="3"/>
        <v>0.43948299000000002</v>
      </c>
      <c r="G25">
        <f t="shared" si="4"/>
        <v>0.43948299000000002</v>
      </c>
    </row>
    <row r="26" spans="1:17" x14ac:dyDescent="0.25">
      <c r="A26">
        <v>0.34424864999999999</v>
      </c>
      <c r="B26">
        <v>-0.29191419000000002</v>
      </c>
      <c r="C26">
        <f t="shared" si="11"/>
        <v>-0.29191419000000002</v>
      </c>
      <c r="D26" t="s">
        <v>94</v>
      </c>
      <c r="E26">
        <f t="shared" si="2"/>
        <v>0.34424864999999999</v>
      </c>
      <c r="F26">
        <f t="shared" si="3"/>
        <v>-0.29191419000000002</v>
      </c>
      <c r="G26">
        <f t="shared" si="4"/>
        <v>-0.29191419000000002</v>
      </c>
    </row>
    <row r="27" spans="1:17" x14ac:dyDescent="0.25">
      <c r="A27">
        <v>0.25125012000000002</v>
      </c>
      <c r="B27">
        <v>-0.28565629999999997</v>
      </c>
      <c r="C27">
        <f t="shared" si="11"/>
        <v>-0.28565629999999997</v>
      </c>
      <c r="D27" t="s">
        <v>95</v>
      </c>
      <c r="E27">
        <f t="shared" si="2"/>
        <v>0.25125012000000002</v>
      </c>
      <c r="F27">
        <f t="shared" si="3"/>
        <v>-0.28565629999999997</v>
      </c>
      <c r="G27">
        <f t="shared" si="4"/>
        <v>-0.28565629999999997</v>
      </c>
    </row>
    <row r="28" spans="1:17" x14ac:dyDescent="0.25">
      <c r="A28">
        <v>0.41307496999999999</v>
      </c>
      <c r="B28">
        <v>7.1620710000000004E-2</v>
      </c>
      <c r="C28">
        <f t="shared" si="11"/>
        <v>7.1620710000000004E-2</v>
      </c>
      <c r="D28" t="s">
        <v>96</v>
      </c>
      <c r="E28">
        <f t="shared" si="2"/>
        <v>0.41307496999999999</v>
      </c>
      <c r="F28">
        <f t="shared" si="3"/>
        <v>7.1620710000000004E-2</v>
      </c>
      <c r="G28">
        <f t="shared" si="4"/>
        <v>7.1620710000000004E-2</v>
      </c>
    </row>
    <row r="29" spans="1:17" x14ac:dyDescent="0.25">
      <c r="A29">
        <v>-0.21934487999999999</v>
      </c>
      <c r="B29">
        <v>0.33348717999999999</v>
      </c>
      <c r="C29">
        <f t="shared" si="11"/>
        <v>0.33348717999999999</v>
      </c>
      <c r="D29" t="s">
        <v>97</v>
      </c>
      <c r="E29">
        <f t="shared" si="2"/>
        <v>-0.21934487999999999</v>
      </c>
      <c r="F29">
        <f t="shared" si="3"/>
        <v>0.33348717999999999</v>
      </c>
      <c r="G29">
        <f t="shared" si="4"/>
        <v>0.33348717999999999</v>
      </c>
    </row>
    <row r="30" spans="1:17" x14ac:dyDescent="0.25">
      <c r="A30">
        <v>-0.15104574000000001</v>
      </c>
      <c r="B30">
        <v>-0.13478522000000001</v>
      </c>
      <c r="C30">
        <f t="shared" si="11"/>
        <v>-0.13478522000000001</v>
      </c>
      <c r="D30" t="s">
        <v>98</v>
      </c>
      <c r="E30">
        <f t="shared" si="2"/>
        <v>-0.15104574000000001</v>
      </c>
      <c r="F30">
        <f t="shared" si="3"/>
        <v>-0.13478522000000001</v>
      </c>
      <c r="G30">
        <f t="shared" si="4"/>
        <v>-0.13478522000000001</v>
      </c>
    </row>
    <row r="31" spans="1:17" x14ac:dyDescent="0.25">
      <c r="A31">
        <v>0.42354431999999997</v>
      </c>
      <c r="B31">
        <v>0.46874294</v>
      </c>
      <c r="C31">
        <f t="shared" si="11"/>
        <v>0.46874294</v>
      </c>
      <c r="D31" t="s">
        <v>99</v>
      </c>
      <c r="E31">
        <f t="shared" si="2"/>
        <v>0.42354431999999997</v>
      </c>
      <c r="F31">
        <f t="shared" si="3"/>
        <v>0.46874294</v>
      </c>
      <c r="G31">
        <f t="shared" si="4"/>
        <v>0.46874294</v>
      </c>
    </row>
    <row r="32" spans="1:17" x14ac:dyDescent="0.25">
      <c r="A32">
        <v>-0.60727023999999996</v>
      </c>
      <c r="B32">
        <v>0.15423316000000001</v>
      </c>
      <c r="C32">
        <f>B32</f>
        <v>0.15423316000000001</v>
      </c>
      <c r="D32" t="s">
        <v>100</v>
      </c>
      <c r="E32">
        <f t="shared" si="2"/>
        <v>-0.60727023999999996</v>
      </c>
      <c r="F32">
        <f t="shared" si="3"/>
        <v>0.15423316000000001</v>
      </c>
      <c r="G32">
        <f t="shared" si="4"/>
        <v>0.15423316000000001</v>
      </c>
    </row>
    <row r="33" spans="1:7" x14ac:dyDescent="0.25">
      <c r="A33">
        <v>5.6615303999999998E-2</v>
      </c>
      <c r="B33">
        <v>0.42538407</v>
      </c>
      <c r="C33">
        <f t="shared" ref="C33:C38" si="17">B33</f>
        <v>0.42538407</v>
      </c>
      <c r="D33" t="s">
        <v>101</v>
      </c>
      <c r="E33">
        <f t="shared" si="2"/>
        <v>5.6615303999999998E-2</v>
      </c>
      <c r="F33">
        <f t="shared" si="3"/>
        <v>0.42538407</v>
      </c>
      <c r="G33">
        <f t="shared" si="4"/>
        <v>0.42538407</v>
      </c>
    </row>
    <row r="34" spans="1:7" x14ac:dyDescent="0.25">
      <c r="A34">
        <v>-0.11327822</v>
      </c>
      <c r="B34">
        <v>-0.60723232999999999</v>
      </c>
      <c r="C34">
        <f t="shared" si="17"/>
        <v>-0.60723232999999999</v>
      </c>
      <c r="D34" t="s">
        <v>102</v>
      </c>
      <c r="E34">
        <f t="shared" si="2"/>
        <v>-0.11327822</v>
      </c>
      <c r="F34">
        <f t="shared" si="3"/>
        <v>-0.60723232999999999</v>
      </c>
      <c r="G34">
        <f t="shared" si="4"/>
        <v>-0.60723232999999999</v>
      </c>
    </row>
    <row r="35" spans="1:7" x14ac:dyDescent="0.25">
      <c r="A35">
        <v>0.18277205999999999</v>
      </c>
      <c r="B35">
        <v>0.50644213000000005</v>
      </c>
      <c r="C35">
        <f t="shared" si="17"/>
        <v>0.50644213000000005</v>
      </c>
      <c r="D35" t="s">
        <v>103</v>
      </c>
      <c r="E35">
        <f t="shared" si="2"/>
        <v>0.18277205999999999</v>
      </c>
      <c r="F35">
        <f t="shared" si="3"/>
        <v>0.50644213000000005</v>
      </c>
      <c r="G35">
        <f t="shared" si="4"/>
        <v>0.50644213000000005</v>
      </c>
    </row>
    <row r="36" spans="1:7" x14ac:dyDescent="0.25">
      <c r="A36">
        <v>-4.7031138000000004E-3</v>
      </c>
      <c r="B36">
        <v>0.38683990000000001</v>
      </c>
      <c r="C36">
        <f t="shared" si="17"/>
        <v>0.38683990000000001</v>
      </c>
      <c r="D36" t="s">
        <v>104</v>
      </c>
      <c r="E36">
        <f t="shared" si="2"/>
        <v>-4.7031138000000004E-3</v>
      </c>
      <c r="F36">
        <f t="shared" si="3"/>
        <v>0.38683990000000001</v>
      </c>
      <c r="G36">
        <f t="shared" si="4"/>
        <v>0.38683990000000001</v>
      </c>
    </row>
    <row r="37" spans="1:7" x14ac:dyDescent="0.25">
      <c r="A37">
        <v>0.49550596000000002</v>
      </c>
      <c r="B37">
        <v>-0.13787092000000001</v>
      </c>
      <c r="C37">
        <f t="shared" si="17"/>
        <v>-0.13787092000000001</v>
      </c>
      <c r="D37" t="s">
        <v>105</v>
      </c>
      <c r="E37">
        <f t="shared" si="2"/>
        <v>0.49550596000000002</v>
      </c>
      <c r="F37">
        <f t="shared" si="3"/>
        <v>-0.13787092000000001</v>
      </c>
      <c r="G37">
        <f t="shared" si="4"/>
        <v>-0.13787092000000001</v>
      </c>
    </row>
    <row r="38" spans="1:7" x14ac:dyDescent="0.25">
      <c r="A38">
        <v>0.57985491</v>
      </c>
      <c r="B38">
        <v>-3.7313620999999998E-2</v>
      </c>
      <c r="C38">
        <f t="shared" si="17"/>
        <v>-3.7313620999999998E-2</v>
      </c>
      <c r="D38" t="s">
        <v>106</v>
      </c>
      <c r="E38">
        <f t="shared" si="2"/>
        <v>0.57985491</v>
      </c>
      <c r="F38">
        <f t="shared" si="3"/>
        <v>-3.7313620999999998E-2</v>
      </c>
      <c r="G38">
        <f t="shared" si="4"/>
        <v>-3.7313620999999998E-2</v>
      </c>
    </row>
    <row r="39" spans="1:7" x14ac:dyDescent="0.25">
      <c r="A39">
        <v>-0.41109626999999999</v>
      </c>
      <c r="B39">
        <v>0.59655838999999999</v>
      </c>
      <c r="C39">
        <f t="shared" ref="C39:C54" si="18">-B39</f>
        <v>-0.59655838999999999</v>
      </c>
      <c r="D39" t="s">
        <v>107</v>
      </c>
      <c r="E39">
        <f t="shared" si="2"/>
        <v>-0.41109626999999999</v>
      </c>
      <c r="F39">
        <f t="shared" si="3"/>
        <v>0.59655838999999999</v>
      </c>
      <c r="G39">
        <f t="shared" si="4"/>
        <v>-0.59655838999999999</v>
      </c>
    </row>
    <row r="40" spans="1:7" x14ac:dyDescent="0.25">
      <c r="A40">
        <v>0.43731397</v>
      </c>
      <c r="B40">
        <v>0.55338757999999999</v>
      </c>
      <c r="C40">
        <f t="shared" si="18"/>
        <v>-0.55338757999999999</v>
      </c>
      <c r="D40" t="s">
        <v>108</v>
      </c>
      <c r="E40">
        <f t="shared" si="2"/>
        <v>0.43731397</v>
      </c>
      <c r="F40">
        <f t="shared" si="3"/>
        <v>0.55338757999999999</v>
      </c>
      <c r="G40">
        <f t="shared" si="4"/>
        <v>-0.55338757999999999</v>
      </c>
    </row>
    <row r="41" spans="1:7" x14ac:dyDescent="0.25">
      <c r="A41">
        <v>-0.12174746</v>
      </c>
      <c r="B41">
        <v>0.31019860999999999</v>
      </c>
      <c r="C41">
        <f t="shared" si="18"/>
        <v>-0.31019860999999999</v>
      </c>
      <c r="D41" t="s">
        <v>109</v>
      </c>
      <c r="E41">
        <f t="shared" si="2"/>
        <v>-0.12174746</v>
      </c>
      <c r="F41">
        <f t="shared" si="3"/>
        <v>0.31019860999999999</v>
      </c>
      <c r="G41">
        <f t="shared" si="4"/>
        <v>-0.31019860999999999</v>
      </c>
    </row>
    <row r="42" spans="1:7" x14ac:dyDescent="0.25">
      <c r="A42">
        <v>-0.22009212</v>
      </c>
      <c r="B42">
        <v>-0.17383587</v>
      </c>
      <c r="C42">
        <f t="shared" si="18"/>
        <v>0.17383587</v>
      </c>
      <c r="D42" t="s">
        <v>110</v>
      </c>
      <c r="E42">
        <f t="shared" si="2"/>
        <v>-0.22009212</v>
      </c>
      <c r="F42">
        <f t="shared" si="3"/>
        <v>-0.17383587</v>
      </c>
      <c r="G42">
        <f t="shared" si="4"/>
        <v>0.17383587</v>
      </c>
    </row>
    <row r="43" spans="1:7" x14ac:dyDescent="0.25">
      <c r="A43">
        <v>0.49390990000000001</v>
      </c>
      <c r="B43">
        <v>0.33947304</v>
      </c>
      <c r="C43">
        <f t="shared" si="18"/>
        <v>-0.33947304</v>
      </c>
      <c r="D43" t="s">
        <v>111</v>
      </c>
      <c r="E43">
        <f t="shared" si="2"/>
        <v>0.49390990000000001</v>
      </c>
      <c r="F43">
        <f t="shared" si="3"/>
        <v>0.33947304</v>
      </c>
      <c r="G43">
        <f t="shared" si="4"/>
        <v>-0.33947304</v>
      </c>
    </row>
    <row r="44" spans="1:7" x14ac:dyDescent="0.25">
      <c r="A44">
        <v>5.1939666000000002E-2</v>
      </c>
      <c r="B44">
        <v>1.6021852999999999E-2</v>
      </c>
      <c r="C44">
        <f t="shared" si="18"/>
        <v>-1.6021852999999999E-2</v>
      </c>
      <c r="D44" t="s">
        <v>112</v>
      </c>
      <c r="E44">
        <f t="shared" si="2"/>
        <v>5.1939666000000002E-2</v>
      </c>
      <c r="F44">
        <f t="shared" si="3"/>
        <v>1.6021852999999999E-2</v>
      </c>
      <c r="G44">
        <f t="shared" si="4"/>
        <v>-1.6021852999999999E-2</v>
      </c>
    </row>
    <row r="45" spans="1:7" x14ac:dyDescent="0.25">
      <c r="A45">
        <v>-0.18404564000000001</v>
      </c>
      <c r="B45">
        <v>0.19899919999999999</v>
      </c>
      <c r="C45">
        <f t="shared" si="18"/>
        <v>-0.19899919999999999</v>
      </c>
      <c r="D45" t="s">
        <v>113</v>
      </c>
      <c r="E45">
        <f t="shared" si="2"/>
        <v>-0.18404564000000001</v>
      </c>
      <c r="F45">
        <f t="shared" si="3"/>
        <v>0.19899919999999999</v>
      </c>
      <c r="G45">
        <f t="shared" si="4"/>
        <v>-0.19899919999999999</v>
      </c>
    </row>
    <row r="46" spans="1:7" x14ac:dyDescent="0.25">
      <c r="A46">
        <v>0.54403663000000002</v>
      </c>
      <c r="B46">
        <v>-0.23735808999999999</v>
      </c>
      <c r="C46">
        <f t="shared" si="18"/>
        <v>0.23735808999999999</v>
      </c>
      <c r="D46" t="s">
        <v>114</v>
      </c>
      <c r="E46">
        <f t="shared" si="2"/>
        <v>0.54403663000000002</v>
      </c>
      <c r="F46">
        <f t="shared" si="3"/>
        <v>-0.23735808999999999</v>
      </c>
      <c r="G46">
        <f t="shared" si="4"/>
        <v>0.23735808999999999</v>
      </c>
    </row>
    <row r="47" spans="1:7" x14ac:dyDescent="0.25">
      <c r="A47">
        <v>-0.58583074999999996</v>
      </c>
      <c r="B47">
        <v>0.10422644</v>
      </c>
      <c r="C47">
        <f t="shared" si="18"/>
        <v>-0.10422644</v>
      </c>
      <c r="D47" t="s">
        <v>115</v>
      </c>
      <c r="E47">
        <f t="shared" si="2"/>
        <v>-0.58583074999999996</v>
      </c>
      <c r="F47">
        <f t="shared" si="3"/>
        <v>0.10422644</v>
      </c>
      <c r="G47">
        <f t="shared" si="4"/>
        <v>-0.10422644</v>
      </c>
    </row>
    <row r="48" spans="1:7" x14ac:dyDescent="0.25">
      <c r="A48">
        <v>-0.17033586000000001</v>
      </c>
      <c r="B48">
        <v>-0.23662401999999999</v>
      </c>
      <c r="C48">
        <f t="shared" si="18"/>
        <v>0.23662401999999999</v>
      </c>
      <c r="D48" t="s">
        <v>116</v>
      </c>
      <c r="E48">
        <f t="shared" si="2"/>
        <v>-0.17033586000000001</v>
      </c>
      <c r="F48">
        <f t="shared" si="3"/>
        <v>-0.23662401999999999</v>
      </c>
      <c r="G48">
        <f t="shared" si="4"/>
        <v>0.23662401999999999</v>
      </c>
    </row>
    <row r="49" spans="1:7" x14ac:dyDescent="0.25">
      <c r="A49">
        <v>-4.3543980000000003E-2</v>
      </c>
      <c r="B49">
        <v>-0.42545137</v>
      </c>
      <c r="C49">
        <f t="shared" si="18"/>
        <v>0.42545137</v>
      </c>
      <c r="D49" t="s">
        <v>117</v>
      </c>
      <c r="E49">
        <f t="shared" si="2"/>
        <v>-4.3543980000000003E-2</v>
      </c>
      <c r="F49">
        <f t="shared" si="3"/>
        <v>-0.42545137</v>
      </c>
      <c r="G49">
        <f t="shared" si="4"/>
        <v>0.42545137</v>
      </c>
    </row>
    <row r="50" spans="1:7" x14ac:dyDescent="0.25">
      <c r="A50">
        <v>0.10661797000000001</v>
      </c>
      <c r="B50">
        <v>0.45589823000000002</v>
      </c>
      <c r="C50">
        <f t="shared" si="18"/>
        <v>-0.45589823000000002</v>
      </c>
      <c r="D50" t="s">
        <v>118</v>
      </c>
      <c r="E50">
        <f t="shared" si="2"/>
        <v>0.10661797000000001</v>
      </c>
      <c r="F50">
        <f t="shared" si="3"/>
        <v>0.45589823000000002</v>
      </c>
      <c r="G50">
        <f t="shared" si="4"/>
        <v>-0.45589823000000002</v>
      </c>
    </row>
    <row r="51" spans="1:7" x14ac:dyDescent="0.25">
      <c r="A51">
        <v>0.37145114000000001</v>
      </c>
      <c r="B51">
        <v>0.53710645000000001</v>
      </c>
      <c r="C51">
        <f t="shared" si="18"/>
        <v>-0.53710645000000001</v>
      </c>
      <c r="D51" t="s">
        <v>119</v>
      </c>
      <c r="E51">
        <f t="shared" si="2"/>
        <v>0.37145114000000001</v>
      </c>
      <c r="F51">
        <f t="shared" si="3"/>
        <v>0.53710645000000001</v>
      </c>
      <c r="G51">
        <f t="shared" si="4"/>
        <v>-0.53710645000000001</v>
      </c>
    </row>
    <row r="52" spans="1:7" x14ac:dyDescent="0.25">
      <c r="A52">
        <v>-0.11680206</v>
      </c>
      <c r="B52">
        <v>0.39409935000000001</v>
      </c>
      <c r="C52">
        <f t="shared" si="18"/>
        <v>-0.39409935000000001</v>
      </c>
      <c r="D52" t="s">
        <v>120</v>
      </c>
      <c r="E52">
        <f t="shared" si="2"/>
        <v>-0.11680206</v>
      </c>
      <c r="F52">
        <f t="shared" si="3"/>
        <v>0.39409935000000001</v>
      </c>
      <c r="G52">
        <f t="shared" si="4"/>
        <v>-0.39409935000000001</v>
      </c>
    </row>
    <row r="53" spans="1:7" x14ac:dyDescent="0.25">
      <c r="A53">
        <v>0.41000912</v>
      </c>
      <c r="B53">
        <v>-0.2721462</v>
      </c>
      <c r="C53">
        <f t="shared" si="18"/>
        <v>0.2721462</v>
      </c>
      <c r="D53" t="s">
        <v>121</v>
      </c>
      <c r="E53">
        <f t="shared" si="2"/>
        <v>0.41000912</v>
      </c>
      <c r="F53">
        <f t="shared" si="3"/>
        <v>-0.2721462</v>
      </c>
      <c r="G53">
        <f t="shared" si="4"/>
        <v>0.2721462</v>
      </c>
    </row>
    <row r="54" spans="1:7" x14ac:dyDescent="0.25">
      <c r="A54">
        <v>0.54295342999999996</v>
      </c>
      <c r="B54">
        <v>-0.16258127999999999</v>
      </c>
      <c r="C54">
        <f t="shared" si="18"/>
        <v>0.16258127999999999</v>
      </c>
      <c r="D54" t="s">
        <v>122</v>
      </c>
      <c r="E54">
        <f t="shared" si="2"/>
        <v>0.54295342999999996</v>
      </c>
      <c r="F54">
        <f t="shared" si="3"/>
        <v>-0.16258127999999999</v>
      </c>
      <c r="G54">
        <f t="shared" si="4"/>
        <v>0.16258127999999999</v>
      </c>
    </row>
    <row r="55" spans="1:7" x14ac:dyDescent="0.25">
      <c r="A55">
        <v>-0.46848032000000001</v>
      </c>
      <c r="B55">
        <v>-0.53589213000000002</v>
      </c>
      <c r="C55">
        <f>B55</f>
        <v>-0.53589213000000002</v>
      </c>
      <c r="D55" t="s">
        <v>123</v>
      </c>
      <c r="E55">
        <f t="shared" si="2"/>
        <v>-0.46848032000000001</v>
      </c>
      <c r="F55">
        <f t="shared" si="3"/>
        <v>-0.53589213000000002</v>
      </c>
      <c r="G55">
        <f t="shared" si="4"/>
        <v>-0.53589213000000002</v>
      </c>
    </row>
    <row r="56" spans="1:7" x14ac:dyDescent="0.25">
      <c r="A56">
        <v>0.35141882000000002</v>
      </c>
      <c r="B56">
        <v>-0.22033412999999999</v>
      </c>
      <c r="C56">
        <f t="shared" ref="C56:C61" si="19">B56</f>
        <v>-0.22033412999999999</v>
      </c>
      <c r="D56" t="s">
        <v>124</v>
      </c>
      <c r="E56">
        <f t="shared" si="2"/>
        <v>0.35141882000000002</v>
      </c>
      <c r="F56">
        <f t="shared" si="3"/>
        <v>-0.22033412999999999</v>
      </c>
      <c r="G56">
        <f t="shared" si="4"/>
        <v>-0.22033412999999999</v>
      </c>
    </row>
    <row r="57" spans="1:7" x14ac:dyDescent="0.25">
      <c r="A57">
        <v>-1.0835811000000001E-2</v>
      </c>
      <c r="B57">
        <v>-0.13345365000000001</v>
      </c>
      <c r="C57">
        <f t="shared" si="19"/>
        <v>-0.13345365000000001</v>
      </c>
      <c r="D57" t="s">
        <v>125</v>
      </c>
      <c r="E57">
        <f t="shared" si="2"/>
        <v>-1.0835811000000001E-2</v>
      </c>
      <c r="F57">
        <f t="shared" si="3"/>
        <v>-0.13345365000000001</v>
      </c>
      <c r="G57">
        <f t="shared" si="4"/>
        <v>-0.13345365000000001</v>
      </c>
    </row>
    <row r="58" spans="1:7" x14ac:dyDescent="0.25">
      <c r="A58">
        <v>0.48108578000000002</v>
      </c>
      <c r="B58">
        <v>-0.19639234</v>
      </c>
      <c r="C58">
        <f t="shared" si="19"/>
        <v>-0.19639234</v>
      </c>
      <c r="D58" t="s">
        <v>126</v>
      </c>
      <c r="E58">
        <f t="shared" si="2"/>
        <v>0.48108578000000002</v>
      </c>
      <c r="F58">
        <f t="shared" si="3"/>
        <v>-0.19639234</v>
      </c>
      <c r="G58">
        <f t="shared" si="4"/>
        <v>-0.19639234</v>
      </c>
    </row>
    <row r="59" spans="1:7" x14ac:dyDescent="0.25">
      <c r="A59">
        <v>-7.7386758999999999E-2</v>
      </c>
      <c r="B59">
        <v>0.26348808000000001</v>
      </c>
      <c r="C59">
        <f t="shared" si="19"/>
        <v>0.26348808000000001</v>
      </c>
      <c r="D59" t="s">
        <v>127</v>
      </c>
      <c r="E59">
        <f t="shared" si="2"/>
        <v>-7.7386758999999999E-2</v>
      </c>
      <c r="F59">
        <f t="shared" si="3"/>
        <v>0.26348808000000001</v>
      </c>
      <c r="G59">
        <f t="shared" si="4"/>
        <v>0.26348808000000001</v>
      </c>
    </row>
    <row r="60" spans="1:7" x14ac:dyDescent="0.25">
      <c r="A60">
        <v>-0.17931584</v>
      </c>
      <c r="B60">
        <v>0.72517257999999996</v>
      </c>
      <c r="C60">
        <f t="shared" si="19"/>
        <v>0.72517257999999996</v>
      </c>
      <c r="D60" t="s">
        <v>128</v>
      </c>
      <c r="E60">
        <f t="shared" si="2"/>
        <v>-0.17931584</v>
      </c>
      <c r="F60">
        <f t="shared" si="3"/>
        <v>0.72517257999999996</v>
      </c>
      <c r="G60">
        <f t="shared" si="4"/>
        <v>0.72517257999999996</v>
      </c>
    </row>
    <row r="61" spans="1:7" x14ac:dyDescent="0.25">
      <c r="A61">
        <v>0.62235618000000004</v>
      </c>
      <c r="B61">
        <v>0.11221154</v>
      </c>
      <c r="C61">
        <f t="shared" si="19"/>
        <v>0.11221154</v>
      </c>
      <c r="D61" t="s">
        <v>129</v>
      </c>
      <c r="E61">
        <f t="shared" si="2"/>
        <v>0.62235618000000004</v>
      </c>
      <c r="F61">
        <f t="shared" si="3"/>
        <v>0.11221154</v>
      </c>
      <c r="G61">
        <f t="shared" si="4"/>
        <v>0.11221154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400"/>
  <sheetViews>
    <sheetView workbookViewId="0">
      <selection activeCell="Q12" sqref="Q12"/>
    </sheetView>
  </sheetViews>
  <sheetFormatPr defaultRowHeight="15" x14ac:dyDescent="0.25"/>
  <cols>
    <col min="16" max="17" width="12.7109375" bestFit="1" customWidth="1"/>
    <col min="18" max="20" width="11.5703125" customWidth="1"/>
    <col min="21" max="21" width="11.7109375" customWidth="1"/>
    <col min="27" max="28" width="11.140625" bestFit="1" customWidth="1"/>
    <col min="34" max="34" width="12.7109375" bestFit="1" customWidth="1"/>
  </cols>
  <sheetData>
    <row r="1" spans="1:36" x14ac:dyDescent="0.25">
      <c r="A1" t="s">
        <v>66</v>
      </c>
      <c r="B1" t="s">
        <v>142</v>
      </c>
      <c r="C1" t="s">
        <v>143</v>
      </c>
      <c r="D1" t="s">
        <v>144</v>
      </c>
      <c r="E1" s="1" t="s">
        <v>145</v>
      </c>
      <c r="F1" t="s">
        <v>146</v>
      </c>
      <c r="G1" t="s">
        <v>147</v>
      </c>
      <c r="H1" t="s">
        <v>148</v>
      </c>
      <c r="I1" t="s">
        <v>149</v>
      </c>
      <c r="J1" t="s">
        <v>150</v>
      </c>
      <c r="K1" s="1" t="s">
        <v>151</v>
      </c>
      <c r="L1" t="s">
        <v>152</v>
      </c>
      <c r="M1" s="1" t="s">
        <v>153</v>
      </c>
      <c r="N1" t="s">
        <v>154</v>
      </c>
      <c r="O1" s="1" t="s">
        <v>155</v>
      </c>
      <c r="P1" t="s">
        <v>156</v>
      </c>
      <c r="Q1" t="s">
        <v>157</v>
      </c>
      <c r="R1" s="1" t="s">
        <v>166</v>
      </c>
      <c r="S1" s="1" t="s">
        <v>167</v>
      </c>
      <c r="T1" s="1" t="s">
        <v>168</v>
      </c>
      <c r="U1" s="1" t="s">
        <v>169</v>
      </c>
      <c r="W1" t="s">
        <v>158</v>
      </c>
      <c r="X1" t="s">
        <v>159</v>
      </c>
      <c r="Y1" t="s">
        <v>160</v>
      </c>
      <c r="Z1" t="s">
        <v>162</v>
      </c>
      <c r="AA1" t="s">
        <v>161</v>
      </c>
      <c r="AB1" t="s">
        <v>163</v>
      </c>
      <c r="AC1" s="92" t="s">
        <v>170</v>
      </c>
      <c r="AD1" s="92"/>
      <c r="AE1" s="92"/>
      <c r="AF1" s="92"/>
      <c r="AG1" s="92"/>
      <c r="AH1" s="92"/>
      <c r="AI1" s="92"/>
      <c r="AJ1" s="92"/>
    </row>
    <row r="2" spans="1:36" x14ac:dyDescent="0.25">
      <c r="A2" s="66">
        <v>32234</v>
      </c>
      <c r="AC2" t="s">
        <v>158</v>
      </c>
      <c r="AD2" t="s">
        <v>159</v>
      </c>
      <c r="AE2" t="s">
        <v>160</v>
      </c>
      <c r="AF2" t="s">
        <v>162</v>
      </c>
      <c r="AG2" t="s">
        <v>161</v>
      </c>
      <c r="AH2" t="s">
        <v>163</v>
      </c>
      <c r="AI2" t="s">
        <v>164</v>
      </c>
      <c r="AJ2" t="s">
        <v>165</v>
      </c>
    </row>
    <row r="3" spans="1:36" x14ac:dyDescent="0.25">
      <c r="A3" s="66">
        <v>32264</v>
      </c>
    </row>
    <row r="4" spans="1:36" x14ac:dyDescent="0.25">
      <c r="A4" s="66">
        <v>32295</v>
      </c>
    </row>
    <row r="5" spans="1:36" x14ac:dyDescent="0.25">
      <c r="A5" s="66">
        <v>32325</v>
      </c>
    </row>
    <row r="6" spans="1:36" x14ac:dyDescent="0.25">
      <c r="A6" s="66">
        <v>32356</v>
      </c>
    </row>
    <row r="7" spans="1:36" x14ac:dyDescent="0.25">
      <c r="A7" s="66">
        <v>32387</v>
      </c>
    </row>
    <row r="8" spans="1:36" x14ac:dyDescent="0.25">
      <c r="A8" s="66">
        <v>32417</v>
      </c>
      <c r="D8">
        <v>-0.22037103999999999</v>
      </c>
      <c r="E8">
        <v>1.6989163</v>
      </c>
      <c r="F8">
        <v>-1.4994905999999999</v>
      </c>
      <c r="G8">
        <v>0.39684250999999998</v>
      </c>
      <c r="H8">
        <v>-1.7369905999999999</v>
      </c>
      <c r="I8">
        <v>-0.10420889</v>
      </c>
      <c r="R8">
        <f>-E8</f>
        <v>-1.6989163</v>
      </c>
    </row>
    <row r="9" spans="1:36" x14ac:dyDescent="0.25">
      <c r="A9" s="66">
        <v>32448</v>
      </c>
      <c r="D9">
        <v>-0.70964932000000003</v>
      </c>
      <c r="E9">
        <v>0.30039834999999998</v>
      </c>
      <c r="F9">
        <v>-0.50321442000000005</v>
      </c>
      <c r="G9">
        <v>0.76908863000000005</v>
      </c>
      <c r="H9">
        <v>-0.92612362000000004</v>
      </c>
      <c r="I9">
        <v>-0.19552894000000001</v>
      </c>
      <c r="R9">
        <f t="shared" ref="R9:R72" si="0">-E9</f>
        <v>-0.30039834999999998</v>
      </c>
    </row>
    <row r="10" spans="1:36" x14ac:dyDescent="0.25">
      <c r="A10" s="66">
        <v>32478</v>
      </c>
      <c r="D10">
        <v>-0.3753145</v>
      </c>
      <c r="E10">
        <v>0.93800408000000002</v>
      </c>
      <c r="F10">
        <v>-0.50348716999999998</v>
      </c>
      <c r="G10">
        <v>-0.19402691999999999</v>
      </c>
      <c r="H10">
        <v>-0.92684858999999997</v>
      </c>
      <c r="I10">
        <v>0.43459719000000002</v>
      </c>
      <c r="R10">
        <f t="shared" si="0"/>
        <v>-0.93800408000000002</v>
      </c>
    </row>
    <row r="11" spans="1:36" x14ac:dyDescent="0.25">
      <c r="A11" s="67">
        <v>32509</v>
      </c>
      <c r="B11">
        <v>0.84148824</v>
      </c>
      <c r="C11">
        <v>-0.16008212999999999</v>
      </c>
      <c r="D11">
        <v>-0.59151237999999995</v>
      </c>
      <c r="E11">
        <v>1.6188228</v>
      </c>
      <c r="F11">
        <v>-0.18628944</v>
      </c>
      <c r="G11">
        <v>-1.2375769999999999</v>
      </c>
      <c r="H11">
        <v>-0.48883617000000001</v>
      </c>
      <c r="I11">
        <v>0.36411059000000001</v>
      </c>
      <c r="J11">
        <v>-1.4308544000000001</v>
      </c>
      <c r="K11">
        <v>0.48545969</v>
      </c>
      <c r="L11">
        <v>-1.1554916</v>
      </c>
      <c r="M11">
        <v>0.21939618999999999</v>
      </c>
      <c r="N11">
        <v>-2.6108820000000001</v>
      </c>
      <c r="O11">
        <v>1.3209709999999999</v>
      </c>
      <c r="P11">
        <v>0.28505733999999999</v>
      </c>
      <c r="Q11">
        <v>-0.75278049999999996</v>
      </c>
      <c r="R11">
        <f t="shared" si="0"/>
        <v>-1.6188228</v>
      </c>
      <c r="S11">
        <f>K11</f>
        <v>0.48545969</v>
      </c>
      <c r="T11">
        <f t="shared" ref="T11:T72" si="1">-M11</f>
        <v>-0.21939618999999999</v>
      </c>
      <c r="U11">
        <f t="shared" ref="U11:U72" si="2">-O11</f>
        <v>-1.3209709999999999</v>
      </c>
      <c r="W11">
        <f>MIN(B11,D11,F11,H11,J11,L11,N11,P11)</f>
        <v>-2.6108820000000001</v>
      </c>
      <c r="X11">
        <f>MIN(C11,R11,G11,I11,S11,T11,U11,Q11)</f>
        <v>-1.6188228</v>
      </c>
      <c r="Y11">
        <f>MAX(B11,D11,F11,H11,J11,L11,N11,P11)</f>
        <v>0.84148824</v>
      </c>
      <c r="Z11">
        <f>MAX(C11,R11,G11,I11,S11,T11,U11,Q11)</f>
        <v>0.48545969</v>
      </c>
      <c r="AA11">
        <f>MEDIAN(B11,D11,F11,H11,J11,L11,N11,P11)</f>
        <v>-0.54017427500000004</v>
      </c>
      <c r="AB11">
        <f>MEDIAN(C11,R11,G11,I11,S11,T11,U11,Q11)</f>
        <v>-0.48608834499999998</v>
      </c>
    </row>
    <row r="12" spans="1:36" x14ac:dyDescent="0.25">
      <c r="A12" s="67">
        <v>32540</v>
      </c>
      <c r="B12">
        <v>1.2822439999999999</v>
      </c>
      <c r="C12">
        <v>-0.88815325000000001</v>
      </c>
      <c r="D12">
        <v>0.36510193000000002</v>
      </c>
      <c r="E12">
        <v>-0.25080636000000001</v>
      </c>
      <c r="F12">
        <v>0.26399880999999997</v>
      </c>
      <c r="G12">
        <v>0.180893</v>
      </c>
      <c r="H12">
        <v>-0.10923528</v>
      </c>
      <c r="I12">
        <v>1.8364042</v>
      </c>
      <c r="J12">
        <v>-0.66722923999999995</v>
      </c>
      <c r="K12">
        <v>-5.8228864999999998E-2</v>
      </c>
      <c r="L12">
        <v>-1.1053809999999999</v>
      </c>
      <c r="M12">
        <v>0.45620745000000001</v>
      </c>
      <c r="N12">
        <v>-1.0128613</v>
      </c>
      <c r="O12">
        <v>0.59062749000000003</v>
      </c>
      <c r="P12">
        <v>4.5296282E-2</v>
      </c>
      <c r="Q12">
        <v>-1.4648322</v>
      </c>
      <c r="R12">
        <f t="shared" si="0"/>
        <v>0.25080636000000001</v>
      </c>
      <c r="S12">
        <f t="shared" ref="S12:S75" si="3">K12</f>
        <v>-5.8228864999999998E-2</v>
      </c>
      <c r="T12">
        <f t="shared" si="1"/>
        <v>-0.45620745000000001</v>
      </c>
      <c r="U12">
        <f t="shared" si="2"/>
        <v>-0.59062749000000003</v>
      </c>
      <c r="W12">
        <f>MIN(B12,D12,F12,H12,J12,L12,N12,P12)</f>
        <v>-1.1053809999999999</v>
      </c>
      <c r="X12">
        <f t="shared" ref="X12:X75" si="4">MIN(C12,R12,G12,I12,S12,T12,U12,Q12)</f>
        <v>-1.4648322</v>
      </c>
      <c r="Y12">
        <f>MAX(B12,D12,F12,H12,J12,L12,N12,P12)</f>
        <v>1.2822439999999999</v>
      </c>
      <c r="Z12">
        <f t="shared" ref="Z12:Z75" si="5">MAX(C12,R12,G12,I12,S12,T12,U12,Q12)</f>
        <v>1.8364042</v>
      </c>
      <c r="AA12">
        <f>MEDIAN(B12,D12,F12,H12,J12,L12,N12,P12)</f>
        <v>-3.1969498999999998E-2</v>
      </c>
      <c r="AB12">
        <f t="shared" ref="AB12:AB75" si="6">MEDIAN(C12,R12,G12,I12,S12,T12,U12,Q12)</f>
        <v>-0.25721815749999999</v>
      </c>
    </row>
    <row r="13" spans="1:36" x14ac:dyDescent="0.25">
      <c r="A13" s="67">
        <v>32568</v>
      </c>
      <c r="B13">
        <v>1.5403268000000001</v>
      </c>
      <c r="C13">
        <v>-0.44844475</v>
      </c>
      <c r="D13">
        <v>-0.11966918</v>
      </c>
      <c r="E13">
        <v>-0.73108702999999997</v>
      </c>
      <c r="F13">
        <v>-0.30317413999999998</v>
      </c>
      <c r="G13">
        <v>0.35285801</v>
      </c>
      <c r="H13">
        <v>-0.53471166000000003</v>
      </c>
      <c r="I13">
        <v>0.18619580999999999</v>
      </c>
      <c r="J13">
        <v>-0.35839107999999997</v>
      </c>
      <c r="K13">
        <v>0.36779856999999999</v>
      </c>
      <c r="L13">
        <v>-1.3030702999999999</v>
      </c>
      <c r="M13">
        <v>-0.27817762000000001</v>
      </c>
      <c r="N13">
        <v>-1.2069034999999999</v>
      </c>
      <c r="O13">
        <v>1.5906005999999999</v>
      </c>
      <c r="P13">
        <v>0.72353476000000005</v>
      </c>
      <c r="Q13">
        <v>-0.49694907999999999</v>
      </c>
      <c r="R13">
        <f t="shared" si="0"/>
        <v>0.73108702999999997</v>
      </c>
      <c r="S13">
        <f t="shared" si="3"/>
        <v>0.36779856999999999</v>
      </c>
      <c r="T13">
        <f t="shared" si="1"/>
        <v>0.27817762000000001</v>
      </c>
      <c r="U13">
        <f t="shared" si="2"/>
        <v>-1.5906005999999999</v>
      </c>
      <c r="W13">
        <f>MIN(B13,D13,F13,H13,J13,L13,N13,P13)</f>
        <v>-1.3030702999999999</v>
      </c>
      <c r="X13">
        <f t="shared" si="4"/>
        <v>-1.5906005999999999</v>
      </c>
      <c r="Y13">
        <f>MAX(B13,D13,F13,H13,J13,L13,N13,P13)</f>
        <v>1.5403268000000001</v>
      </c>
      <c r="Z13">
        <f t="shared" si="5"/>
        <v>0.73108702999999997</v>
      </c>
      <c r="AA13">
        <f>MEDIAN(B13,D13,F13,H13,J13,L13,N13,P13)</f>
        <v>-0.33078260999999998</v>
      </c>
      <c r="AB13">
        <f t="shared" si="6"/>
        <v>0.23218671499999999</v>
      </c>
      <c r="AC13">
        <f>AVERAGE(W11:W15)</f>
        <v>-1.6624889599999999</v>
      </c>
      <c r="AD13">
        <f t="shared" ref="AD13:AH13" si="7">AVERAGE(X11:X15)</f>
        <v>-1.4825359420000002</v>
      </c>
      <c r="AE13">
        <f t="shared" si="7"/>
        <v>1.0140681499999999</v>
      </c>
      <c r="AF13">
        <f t="shared" si="7"/>
        <v>1.0275969279999999</v>
      </c>
      <c r="AG13">
        <f t="shared" si="7"/>
        <v>-0.41451662780000004</v>
      </c>
      <c r="AH13">
        <f t="shared" si="7"/>
        <v>-0.24457683050000001</v>
      </c>
      <c r="AI13">
        <f>AE13-AC13</f>
        <v>2.6765571100000001</v>
      </c>
      <c r="AJ13">
        <f>AF13-AD13</f>
        <v>2.5101328700000001</v>
      </c>
    </row>
    <row r="14" spans="1:36" x14ac:dyDescent="0.25">
      <c r="A14" s="67">
        <v>32599</v>
      </c>
      <c r="B14">
        <v>0.69196451000000003</v>
      </c>
      <c r="C14">
        <v>-1.0580863</v>
      </c>
      <c r="D14">
        <v>-0.53052557</v>
      </c>
      <c r="E14">
        <v>0.37258253000000002</v>
      </c>
      <c r="F14">
        <v>-0.88796693000000004</v>
      </c>
      <c r="G14">
        <v>8.2359641999999997E-2</v>
      </c>
      <c r="H14">
        <v>-1.1083000000000001</v>
      </c>
      <c r="I14">
        <v>-0.33129531000000001</v>
      </c>
      <c r="J14">
        <v>-1.0500883999999999</v>
      </c>
      <c r="K14">
        <v>8.8399037999999999E-2</v>
      </c>
      <c r="L14">
        <v>-0.63837748999999999</v>
      </c>
      <c r="M14">
        <v>-0.69308192000000002</v>
      </c>
      <c r="N14">
        <v>-1.8793544</v>
      </c>
      <c r="O14">
        <v>1.8244564999999999</v>
      </c>
      <c r="P14">
        <v>0.38570446000000003</v>
      </c>
      <c r="Q14">
        <v>-0.14194097999999999</v>
      </c>
      <c r="R14">
        <f t="shared" si="0"/>
        <v>-0.37258253000000002</v>
      </c>
      <c r="S14">
        <f t="shared" si="3"/>
        <v>8.8399037999999999E-2</v>
      </c>
      <c r="T14">
        <f t="shared" si="1"/>
        <v>0.69308192000000002</v>
      </c>
      <c r="U14">
        <f t="shared" si="2"/>
        <v>-1.8244564999999999</v>
      </c>
      <c r="W14">
        <f>MIN(B14,D14,F14,H14,J14,L14,N14,P14)</f>
        <v>-1.8793544</v>
      </c>
      <c r="X14">
        <f t="shared" si="4"/>
        <v>-1.8244564999999999</v>
      </c>
      <c r="Y14">
        <f>MAX(B14,D14,F14,H14,J14,L14,N14,P14)</f>
        <v>0.69196451000000003</v>
      </c>
      <c r="Z14">
        <f t="shared" si="5"/>
        <v>0.69308192000000002</v>
      </c>
      <c r="AA14">
        <f>MEDIAN(B14,D14,F14,H14,J14,L14,N14,P14)</f>
        <v>-0.76317221000000002</v>
      </c>
      <c r="AB14">
        <f t="shared" si="6"/>
        <v>-0.236618145</v>
      </c>
      <c r="AC14">
        <f t="shared" ref="AC14:AC77" si="8">AVERAGE(W12:W16)</f>
        <v>-1.5087077999999998</v>
      </c>
      <c r="AD14">
        <f t="shared" ref="AD14:AD77" si="9">AVERAGE(X12:X16)</f>
        <v>-1.3969854220000002</v>
      </c>
      <c r="AE14">
        <f t="shared" ref="AE14:AE77" si="10">AVERAGE(Y12:Y16)</f>
        <v>0.93326074400000003</v>
      </c>
      <c r="AF14">
        <f t="shared" ref="AF14:AF77" si="11">AVERAGE(Z12:Z16)</f>
        <v>1.3322093500000001</v>
      </c>
      <c r="AG14">
        <f t="shared" ref="AG14:AG77" si="12">AVERAGE(AA12:AA16)</f>
        <v>-0.42595995980000001</v>
      </c>
      <c r="AH14">
        <f t="shared" ref="AH14:AH77" si="13">AVERAGE(AB12:AB16)</f>
        <v>-0.25813538350000004</v>
      </c>
      <c r="AI14">
        <f t="shared" ref="AI14:AI77" si="14">AE14-AC14</f>
        <v>2.4419685439999999</v>
      </c>
      <c r="AJ14">
        <f t="shared" ref="AJ14:AJ77" si="15">AF14-AD14</f>
        <v>2.7291947720000005</v>
      </c>
    </row>
    <row r="15" spans="1:36" x14ac:dyDescent="0.25">
      <c r="A15" s="67">
        <v>32629</v>
      </c>
      <c r="B15">
        <v>0.71431719999999999</v>
      </c>
      <c r="C15">
        <v>-0.44959584000000002</v>
      </c>
      <c r="D15">
        <v>-0.33332499999999998</v>
      </c>
      <c r="E15">
        <v>0.91396761000000004</v>
      </c>
      <c r="F15">
        <v>0.37561640000000002</v>
      </c>
      <c r="G15">
        <v>-0.50069660000000005</v>
      </c>
      <c r="H15">
        <v>-0.47964409000000002</v>
      </c>
      <c r="I15">
        <v>-0.79683632000000004</v>
      </c>
      <c r="J15">
        <v>-1.3363217000000001</v>
      </c>
      <c r="K15">
        <v>1.3919518</v>
      </c>
      <c r="L15">
        <v>-1.4137571</v>
      </c>
      <c r="M15">
        <v>-0.66288005999999999</v>
      </c>
      <c r="N15">
        <v>-1.0903099999999999</v>
      </c>
      <c r="O15">
        <v>0.57255352000000004</v>
      </c>
      <c r="P15">
        <v>9.3344145000000003E-2</v>
      </c>
      <c r="Q15">
        <v>-0.37935773</v>
      </c>
      <c r="R15">
        <f t="shared" si="0"/>
        <v>-0.91396761000000004</v>
      </c>
      <c r="S15">
        <f t="shared" si="3"/>
        <v>1.3919518</v>
      </c>
      <c r="T15">
        <f t="shared" si="1"/>
        <v>0.66288005999999999</v>
      </c>
      <c r="U15">
        <f t="shared" si="2"/>
        <v>-0.57255352000000004</v>
      </c>
      <c r="W15">
        <f t="shared" ref="W15:W78" si="16">MIN(B15,D15,F15,H15,J15,L15,N15,P15)</f>
        <v>-1.4137571</v>
      </c>
      <c r="X15">
        <f t="shared" si="4"/>
        <v>-0.91396761000000004</v>
      </c>
      <c r="Y15">
        <f t="shared" ref="Y15:Y78" si="17">MAX(B15,D15,F15,H15,J15,L15,N15,P15)</f>
        <v>0.71431719999999999</v>
      </c>
      <c r="Z15">
        <f t="shared" si="5"/>
        <v>1.3919518</v>
      </c>
      <c r="AA15">
        <f t="shared" ref="AA15:AA78" si="18">MEDIAN(B15,D15,F15,H15,J15,L15,N15,P15)</f>
        <v>-0.40648454499999997</v>
      </c>
      <c r="AB15">
        <f t="shared" si="6"/>
        <v>-0.47514622000000006</v>
      </c>
      <c r="AC15">
        <f t="shared" si="8"/>
        <v>-1.6361275399999999</v>
      </c>
      <c r="AD15">
        <f t="shared" si="9"/>
        <v>-1.4167557019999999</v>
      </c>
      <c r="AE15">
        <f t="shared" si="10"/>
        <v>0.65792651179999995</v>
      </c>
      <c r="AF15">
        <f t="shared" si="11"/>
        <v>1.4096069500000001</v>
      </c>
      <c r="AG15">
        <f t="shared" si="12"/>
        <v>-0.57848946599999995</v>
      </c>
      <c r="AH15">
        <f t="shared" si="13"/>
        <v>-0.24210442980000005</v>
      </c>
      <c r="AI15">
        <f t="shared" si="14"/>
        <v>2.2940540517999999</v>
      </c>
      <c r="AJ15">
        <f t="shared" si="15"/>
        <v>2.8263626520000003</v>
      </c>
    </row>
    <row r="16" spans="1:36" x14ac:dyDescent="0.25">
      <c r="A16" s="67">
        <v>32660</v>
      </c>
      <c r="B16">
        <v>0.43745120999999998</v>
      </c>
      <c r="C16">
        <v>-0.56091321000000005</v>
      </c>
      <c r="D16">
        <v>-0.83762956</v>
      </c>
      <c r="E16">
        <v>0.54684900999999997</v>
      </c>
      <c r="F16">
        <v>-0.48508760000000001</v>
      </c>
      <c r="G16">
        <v>-8.4313706000000002E-2</v>
      </c>
      <c r="H16">
        <v>-1.8419762</v>
      </c>
      <c r="I16">
        <v>-0.65481763999999998</v>
      </c>
      <c r="J16">
        <v>-0.70969426999999996</v>
      </c>
      <c r="K16">
        <v>2.0085218</v>
      </c>
      <c r="L16">
        <v>-1.695511</v>
      </c>
      <c r="M16">
        <v>-0.20155439999999999</v>
      </c>
      <c r="N16">
        <v>0.10571251</v>
      </c>
      <c r="O16">
        <v>1.1910702</v>
      </c>
      <c r="P16">
        <v>0.10721225</v>
      </c>
      <c r="Q16">
        <v>-1.1168256000000001</v>
      </c>
      <c r="R16">
        <f t="shared" si="0"/>
        <v>-0.54684900999999997</v>
      </c>
      <c r="S16">
        <f t="shared" si="3"/>
        <v>2.0085218</v>
      </c>
      <c r="T16">
        <f t="shared" si="1"/>
        <v>0.20155439999999999</v>
      </c>
      <c r="U16">
        <f t="shared" si="2"/>
        <v>-1.1910702</v>
      </c>
      <c r="W16">
        <f t="shared" si="16"/>
        <v>-1.8419762</v>
      </c>
      <c r="X16">
        <f t="shared" si="4"/>
        <v>-1.1910702</v>
      </c>
      <c r="Y16">
        <f t="shared" si="17"/>
        <v>0.43745120999999998</v>
      </c>
      <c r="Z16">
        <f t="shared" si="5"/>
        <v>2.0085218</v>
      </c>
      <c r="AA16">
        <f t="shared" si="18"/>
        <v>-0.59739093499999996</v>
      </c>
      <c r="AB16">
        <f t="shared" si="6"/>
        <v>-0.55388111000000007</v>
      </c>
      <c r="AC16">
        <f t="shared" si="8"/>
        <v>-1.8047560400000002</v>
      </c>
      <c r="AD16">
        <f t="shared" si="9"/>
        <v>-1.3450116619999999</v>
      </c>
      <c r="AE16">
        <f t="shared" si="10"/>
        <v>0.35445730479999998</v>
      </c>
      <c r="AF16">
        <f t="shared" si="11"/>
        <v>1.5628422840000002</v>
      </c>
      <c r="AG16">
        <f t="shared" si="12"/>
        <v>-0.79743358399999997</v>
      </c>
      <c r="AH16">
        <f t="shared" si="13"/>
        <v>-0.42233883979999998</v>
      </c>
      <c r="AI16">
        <f t="shared" si="14"/>
        <v>2.1592133448000004</v>
      </c>
      <c r="AJ16">
        <f t="shared" si="15"/>
        <v>2.9078539460000004</v>
      </c>
    </row>
    <row r="17" spans="1:36" x14ac:dyDescent="0.25">
      <c r="A17" s="67">
        <v>32690</v>
      </c>
      <c r="B17">
        <v>-0.33121561999999999</v>
      </c>
      <c r="C17">
        <v>-1.5636836000000001</v>
      </c>
      <c r="D17">
        <v>-1.2476210999999999</v>
      </c>
      <c r="E17">
        <v>-0.29405382000000002</v>
      </c>
      <c r="F17">
        <v>-0.63731062000000005</v>
      </c>
      <c r="G17">
        <v>-2.3948847999999998E-2</v>
      </c>
      <c r="H17">
        <v>-0.87038850999999995</v>
      </c>
      <c r="I17">
        <v>-1.3780501000000001</v>
      </c>
      <c r="J17">
        <v>-0.71884555000000006</v>
      </c>
      <c r="K17">
        <v>2.2233922000000002</v>
      </c>
      <c r="L17">
        <v>-1.7424797000000001</v>
      </c>
      <c r="M17">
        <v>0.33017793000000001</v>
      </c>
      <c r="N17">
        <v>-1.6452770000000001</v>
      </c>
      <c r="O17">
        <v>0.84688532000000005</v>
      </c>
      <c r="P17">
        <v>-9.4427160999999996E-2</v>
      </c>
      <c r="Q17">
        <v>0.30582187</v>
      </c>
      <c r="R17">
        <f t="shared" si="0"/>
        <v>0.29405382000000002</v>
      </c>
      <c r="S17">
        <f t="shared" si="3"/>
        <v>2.2233922000000002</v>
      </c>
      <c r="T17">
        <f t="shared" si="1"/>
        <v>-0.33017793000000001</v>
      </c>
      <c r="U17">
        <f t="shared" si="2"/>
        <v>-0.84688532000000005</v>
      </c>
      <c r="W17">
        <f t="shared" si="16"/>
        <v>-1.7424797000000001</v>
      </c>
      <c r="X17">
        <f t="shared" si="4"/>
        <v>-1.5636836000000001</v>
      </c>
      <c r="Y17">
        <f t="shared" si="17"/>
        <v>-9.4427160999999996E-2</v>
      </c>
      <c r="Z17">
        <f t="shared" si="5"/>
        <v>2.2233922000000002</v>
      </c>
      <c r="AA17">
        <f t="shared" si="18"/>
        <v>-0.79461702999999995</v>
      </c>
      <c r="AB17">
        <f t="shared" si="6"/>
        <v>-0.17706338900000002</v>
      </c>
      <c r="AC17">
        <f t="shared" si="8"/>
        <v>-1.7213314</v>
      </c>
      <c r="AD17">
        <f t="shared" si="9"/>
        <v>-1.2198578419999999</v>
      </c>
      <c r="AE17">
        <f t="shared" si="10"/>
        <v>0.38541360879999997</v>
      </c>
      <c r="AF17">
        <f t="shared" si="11"/>
        <v>1.8328687600000002</v>
      </c>
      <c r="AG17">
        <f t="shared" si="12"/>
        <v>-0.86132131200000006</v>
      </c>
      <c r="AH17">
        <f t="shared" si="13"/>
        <v>-0.36798739380000001</v>
      </c>
      <c r="AI17">
        <f t="shared" si="14"/>
        <v>2.1067450087999999</v>
      </c>
      <c r="AJ17">
        <f t="shared" si="15"/>
        <v>3.0527266019999999</v>
      </c>
    </row>
    <row r="18" spans="1:36" x14ac:dyDescent="0.25">
      <c r="A18" s="67">
        <v>32721</v>
      </c>
      <c r="B18">
        <v>-0.74092722</v>
      </c>
      <c r="C18">
        <v>-1.2318804000000001</v>
      </c>
      <c r="D18">
        <v>-1.0352652</v>
      </c>
      <c r="E18">
        <v>1.1701360000000001</v>
      </c>
      <c r="F18">
        <v>-1.5648046</v>
      </c>
      <c r="G18">
        <v>-0.57172811000000001</v>
      </c>
      <c r="H18">
        <v>-1.5544206</v>
      </c>
      <c r="I18">
        <v>-0.42510456000000002</v>
      </c>
      <c r="J18">
        <v>-1.2965857999999999</v>
      </c>
      <c r="K18">
        <v>1.4972637</v>
      </c>
      <c r="L18">
        <v>-2.0052419000000001</v>
      </c>
      <c r="M18">
        <v>-0.26773340000000001</v>
      </c>
      <c r="N18">
        <v>-2.1462127999999998</v>
      </c>
      <c r="O18">
        <v>0.76624256000000002</v>
      </c>
      <c r="P18">
        <v>2.2980765E-2</v>
      </c>
      <c r="Q18">
        <v>-0.91593826</v>
      </c>
      <c r="R18">
        <f t="shared" si="0"/>
        <v>-1.1701360000000001</v>
      </c>
      <c r="S18">
        <f t="shared" si="3"/>
        <v>1.4972637</v>
      </c>
      <c r="T18">
        <f t="shared" si="1"/>
        <v>0.26773340000000001</v>
      </c>
      <c r="U18">
        <f t="shared" si="2"/>
        <v>-0.76624256000000002</v>
      </c>
      <c r="W18">
        <f t="shared" si="16"/>
        <v>-2.1462127999999998</v>
      </c>
      <c r="X18">
        <f t="shared" si="4"/>
        <v>-1.2318804000000001</v>
      </c>
      <c r="Y18">
        <f t="shared" si="17"/>
        <v>2.2980765E-2</v>
      </c>
      <c r="Z18">
        <f t="shared" si="5"/>
        <v>1.4972637</v>
      </c>
      <c r="AA18">
        <f t="shared" si="18"/>
        <v>-1.4255032000000001</v>
      </c>
      <c r="AB18">
        <f t="shared" si="6"/>
        <v>-0.66898533500000001</v>
      </c>
      <c r="AC18">
        <f t="shared" si="8"/>
        <v>-1.61482189</v>
      </c>
      <c r="AD18">
        <f t="shared" si="9"/>
        <v>-1.4707972599999999</v>
      </c>
      <c r="AE18">
        <f t="shared" si="10"/>
        <v>0.81596834880000002</v>
      </c>
      <c r="AF18">
        <f t="shared" si="11"/>
        <v>2.2415216399999998</v>
      </c>
      <c r="AG18">
        <f t="shared" si="12"/>
        <v>-0.596518832</v>
      </c>
      <c r="AH18">
        <f t="shared" si="13"/>
        <v>-1.4784359799999969E-2</v>
      </c>
      <c r="AI18">
        <f t="shared" si="14"/>
        <v>2.4307902388000002</v>
      </c>
      <c r="AJ18">
        <f t="shared" si="15"/>
        <v>3.7123188999999996</v>
      </c>
    </row>
    <row r="19" spans="1:36" x14ac:dyDescent="0.25">
      <c r="A19" s="67">
        <v>32752</v>
      </c>
      <c r="B19">
        <v>0.84674603000000004</v>
      </c>
      <c r="C19">
        <v>-1.1986874000000001</v>
      </c>
      <c r="D19">
        <v>-1.0402855</v>
      </c>
      <c r="E19">
        <v>1.0590622000000001</v>
      </c>
      <c r="F19">
        <v>-1.1826992000000001</v>
      </c>
      <c r="G19">
        <v>2.3401228999999999E-2</v>
      </c>
      <c r="H19">
        <v>-1.1249362000000001</v>
      </c>
      <c r="I19">
        <v>4.6876940999999998E-2</v>
      </c>
      <c r="J19">
        <v>-1.0080233999999999</v>
      </c>
      <c r="K19">
        <v>2.0432142999999998</v>
      </c>
      <c r="L19">
        <v>-1.4622312</v>
      </c>
      <c r="M19">
        <v>-0.38280283999999998</v>
      </c>
      <c r="N19">
        <v>-1.3402197</v>
      </c>
      <c r="O19">
        <v>0.38711002</v>
      </c>
      <c r="P19">
        <v>0.70911729000000001</v>
      </c>
      <c r="Q19">
        <v>0.35377558999999997</v>
      </c>
      <c r="R19">
        <f t="shared" si="0"/>
        <v>-1.0590622000000001</v>
      </c>
      <c r="S19">
        <f t="shared" si="3"/>
        <v>2.0432142999999998</v>
      </c>
      <c r="T19">
        <f t="shared" si="1"/>
        <v>0.38280283999999998</v>
      </c>
      <c r="U19">
        <f t="shared" si="2"/>
        <v>-0.38711002</v>
      </c>
      <c r="W19">
        <f t="shared" si="16"/>
        <v>-1.4622312</v>
      </c>
      <c r="X19">
        <f t="shared" si="4"/>
        <v>-1.1986874000000001</v>
      </c>
      <c r="Y19">
        <f t="shared" si="17"/>
        <v>0.84674603000000004</v>
      </c>
      <c r="Z19">
        <f t="shared" si="5"/>
        <v>2.0432142999999998</v>
      </c>
      <c r="AA19">
        <f t="shared" si="18"/>
        <v>-1.08261085</v>
      </c>
      <c r="AB19">
        <f t="shared" si="6"/>
        <v>3.5139085E-2</v>
      </c>
      <c r="AC19">
        <f t="shared" si="8"/>
        <v>-1.55292937</v>
      </c>
      <c r="AD19">
        <f t="shared" si="9"/>
        <v>-1.4420004</v>
      </c>
      <c r="AE19">
        <f t="shared" si="10"/>
        <v>0.98952160680000001</v>
      </c>
      <c r="AF19">
        <f t="shared" si="11"/>
        <v>2.1906190999999997</v>
      </c>
      <c r="AG19">
        <f t="shared" si="12"/>
        <v>-0.46741493300000003</v>
      </c>
      <c r="AH19">
        <f t="shared" si="13"/>
        <v>0.1348488742</v>
      </c>
      <c r="AI19">
        <f t="shared" si="14"/>
        <v>2.5424509768000001</v>
      </c>
      <c r="AJ19">
        <f t="shared" si="15"/>
        <v>3.6326194999999997</v>
      </c>
    </row>
    <row r="20" spans="1:36" x14ac:dyDescent="0.25">
      <c r="A20" s="67">
        <v>32782</v>
      </c>
      <c r="B20">
        <v>0.91495108999999997</v>
      </c>
      <c r="C20">
        <v>-2.1686646999999999</v>
      </c>
      <c r="D20">
        <v>-0.17502211000000001</v>
      </c>
      <c r="E20">
        <v>-1.7479450999999999</v>
      </c>
      <c r="F20">
        <v>2.5060937000000001</v>
      </c>
      <c r="G20">
        <v>3.4352162000000002</v>
      </c>
      <c r="H20">
        <v>0.92010462000000004</v>
      </c>
      <c r="I20">
        <v>1.5616204</v>
      </c>
      <c r="J20">
        <v>-0.88120955000000001</v>
      </c>
      <c r="K20">
        <v>2.1743670000000002</v>
      </c>
      <c r="L20">
        <v>-0.50835693000000004</v>
      </c>
      <c r="M20">
        <v>-1.0201175</v>
      </c>
      <c r="N20">
        <v>2.5196550000000002</v>
      </c>
      <c r="O20">
        <v>0.22456113</v>
      </c>
      <c r="P20">
        <v>2.8670909</v>
      </c>
      <c r="Q20">
        <v>0.39138385999999997</v>
      </c>
      <c r="R20">
        <f t="shared" si="0"/>
        <v>1.7479450999999999</v>
      </c>
      <c r="S20">
        <f t="shared" si="3"/>
        <v>2.1743670000000002</v>
      </c>
      <c r="T20">
        <f t="shared" si="1"/>
        <v>1.0201175</v>
      </c>
      <c r="U20">
        <f t="shared" si="2"/>
        <v>-0.22456113</v>
      </c>
      <c r="W20">
        <f t="shared" si="16"/>
        <v>-0.88120955000000001</v>
      </c>
      <c r="X20">
        <f t="shared" si="4"/>
        <v>-2.1686646999999999</v>
      </c>
      <c r="Y20">
        <f t="shared" si="17"/>
        <v>2.8670909</v>
      </c>
      <c r="Z20">
        <f t="shared" si="5"/>
        <v>3.4352162000000002</v>
      </c>
      <c r="AA20">
        <f t="shared" si="18"/>
        <v>0.917527855</v>
      </c>
      <c r="AB20">
        <f t="shared" si="6"/>
        <v>1.2908689500000001</v>
      </c>
      <c r="AC20">
        <f t="shared" si="8"/>
        <v>-1.4361135699999998</v>
      </c>
      <c r="AD20">
        <f t="shared" si="9"/>
        <v>-1.47442626</v>
      </c>
      <c r="AE20">
        <f t="shared" si="10"/>
        <v>1.127681441</v>
      </c>
      <c r="AF20">
        <f t="shared" si="11"/>
        <v>2.2219457399999998</v>
      </c>
      <c r="AG20">
        <f t="shared" si="12"/>
        <v>-0.38182448900000004</v>
      </c>
      <c r="AH20">
        <f t="shared" si="13"/>
        <v>8.5526915000000009E-2</v>
      </c>
      <c r="AI20">
        <f t="shared" si="14"/>
        <v>2.5637950109999998</v>
      </c>
      <c r="AJ20">
        <f t="shared" si="15"/>
        <v>3.6963719999999998</v>
      </c>
    </row>
    <row r="21" spans="1:36" x14ac:dyDescent="0.25">
      <c r="A21" s="67">
        <v>32813</v>
      </c>
      <c r="B21">
        <v>1.3052174999999999</v>
      </c>
      <c r="C21">
        <v>-1.0091819</v>
      </c>
      <c r="D21">
        <v>-0.74188673000000005</v>
      </c>
      <c r="E21">
        <v>-1.4839161999999999</v>
      </c>
      <c r="F21">
        <v>0.70226984999999997</v>
      </c>
      <c r="G21">
        <v>1.3539064999999999</v>
      </c>
      <c r="H21">
        <v>0.94520223000000003</v>
      </c>
      <c r="I21">
        <v>-1.0470858999999999</v>
      </c>
      <c r="J21">
        <v>-1.5325135999999999</v>
      </c>
      <c r="K21">
        <v>1.7540091</v>
      </c>
      <c r="L21">
        <v>-0.12572731000000001</v>
      </c>
      <c r="M21">
        <v>-1.0171429999999999</v>
      </c>
      <c r="N21">
        <v>-0.56119204</v>
      </c>
      <c r="O21">
        <v>0.69480425000000001</v>
      </c>
      <c r="P21">
        <v>0.22198443000000001</v>
      </c>
      <c r="Q21">
        <v>-0.62857288</v>
      </c>
      <c r="R21">
        <f t="shared" si="0"/>
        <v>1.4839161999999999</v>
      </c>
      <c r="S21">
        <f t="shared" si="3"/>
        <v>1.7540091</v>
      </c>
      <c r="T21">
        <f t="shared" si="1"/>
        <v>1.0171429999999999</v>
      </c>
      <c r="U21">
        <f t="shared" si="2"/>
        <v>-0.69480425000000001</v>
      </c>
      <c r="W21">
        <f t="shared" si="16"/>
        <v>-1.5325135999999999</v>
      </c>
      <c r="X21">
        <f t="shared" si="4"/>
        <v>-1.0470858999999999</v>
      </c>
      <c r="Y21">
        <f t="shared" si="17"/>
        <v>1.3052174999999999</v>
      </c>
      <c r="Z21">
        <f t="shared" si="5"/>
        <v>1.7540091</v>
      </c>
      <c r="AA21">
        <f t="shared" si="18"/>
        <v>4.8128560000000015E-2</v>
      </c>
      <c r="AB21">
        <f t="shared" si="6"/>
        <v>0.19428506000000001</v>
      </c>
      <c r="AC21">
        <f t="shared" si="8"/>
        <v>-1.146564318</v>
      </c>
      <c r="AD21">
        <f t="shared" si="9"/>
        <v>-1.419991942</v>
      </c>
      <c r="AE21">
        <f t="shared" si="10"/>
        <v>1.4087263880000001</v>
      </c>
      <c r="AF21">
        <f t="shared" si="11"/>
        <v>2.2977312599999999</v>
      </c>
      <c r="AG21">
        <f t="shared" si="12"/>
        <v>-6.4069841999999988E-2</v>
      </c>
      <c r="AH21">
        <f t="shared" si="13"/>
        <v>0.1454898765</v>
      </c>
      <c r="AI21">
        <f t="shared" si="14"/>
        <v>2.5552907060000001</v>
      </c>
      <c r="AJ21">
        <f t="shared" si="15"/>
        <v>3.7177232020000002</v>
      </c>
    </row>
    <row r="22" spans="1:36" x14ac:dyDescent="0.25">
      <c r="A22" s="67">
        <v>32843</v>
      </c>
      <c r="B22">
        <v>0.29311356</v>
      </c>
      <c r="C22">
        <v>-1.7258129</v>
      </c>
      <c r="D22">
        <v>-0.44877833</v>
      </c>
      <c r="E22">
        <v>-1.0516821999999999</v>
      </c>
      <c r="F22">
        <v>-0.28455129000000001</v>
      </c>
      <c r="G22">
        <v>1.4152393000000001</v>
      </c>
      <c r="H22">
        <v>0.59637200999999995</v>
      </c>
      <c r="I22">
        <v>-1.2473816</v>
      </c>
      <c r="J22">
        <v>-1.1584007000000001</v>
      </c>
      <c r="K22">
        <v>2.3800254000000001</v>
      </c>
      <c r="L22">
        <v>-0.95083344000000003</v>
      </c>
      <c r="M22">
        <v>0.47713280000000002</v>
      </c>
      <c r="N22">
        <v>-1.0854075999999999</v>
      </c>
      <c r="O22">
        <v>0.37021356999999999</v>
      </c>
      <c r="P22">
        <v>-5.2780710000000002E-2</v>
      </c>
      <c r="Q22">
        <v>-1.1088138999999999</v>
      </c>
      <c r="R22">
        <f t="shared" si="0"/>
        <v>1.0516821999999999</v>
      </c>
      <c r="S22">
        <f t="shared" si="3"/>
        <v>2.3800254000000001</v>
      </c>
      <c r="T22">
        <f t="shared" si="1"/>
        <v>-0.47713280000000002</v>
      </c>
      <c r="U22">
        <f t="shared" si="2"/>
        <v>-0.37021356999999999</v>
      </c>
      <c r="W22">
        <f t="shared" si="16"/>
        <v>-1.1584007000000001</v>
      </c>
      <c r="X22">
        <f t="shared" si="4"/>
        <v>-1.7258129</v>
      </c>
      <c r="Y22">
        <f t="shared" si="17"/>
        <v>0.59637200999999995</v>
      </c>
      <c r="Z22">
        <f t="shared" si="5"/>
        <v>2.3800254000000001</v>
      </c>
      <c r="AA22">
        <f t="shared" si="18"/>
        <v>-0.36666481000000001</v>
      </c>
      <c r="AB22">
        <f t="shared" si="6"/>
        <v>-0.42367318500000001</v>
      </c>
      <c r="AC22">
        <f t="shared" si="8"/>
        <v>-0.85055851179999986</v>
      </c>
      <c r="AD22">
        <f t="shared" si="9"/>
        <v>-1.3754178199999998</v>
      </c>
      <c r="AE22">
        <f t="shared" si="10"/>
        <v>1.515251962</v>
      </c>
      <c r="AF22">
        <f t="shared" si="11"/>
        <v>2.14650388</v>
      </c>
      <c r="AG22">
        <f t="shared" si="12"/>
        <v>0.29033410199999998</v>
      </c>
      <c r="AH22">
        <f t="shared" si="13"/>
        <v>0.14621115150000003</v>
      </c>
      <c r="AI22">
        <f t="shared" si="14"/>
        <v>2.3658104737999999</v>
      </c>
      <c r="AJ22">
        <f t="shared" si="15"/>
        <v>3.5219217</v>
      </c>
    </row>
    <row r="23" spans="1:36" x14ac:dyDescent="0.25">
      <c r="A23" s="67">
        <v>32874</v>
      </c>
      <c r="B23">
        <v>1.4282055</v>
      </c>
      <c r="C23">
        <v>-0.95970880999999997</v>
      </c>
      <c r="D23">
        <v>0.65194171999999995</v>
      </c>
      <c r="E23">
        <v>-1.8761912999999999</v>
      </c>
      <c r="F23">
        <v>-5.7323052999999999E-2</v>
      </c>
      <c r="G23">
        <v>1.0823465000000001E-2</v>
      </c>
      <c r="H23">
        <v>0.31995603</v>
      </c>
      <c r="I23">
        <v>-0.81391311</v>
      </c>
      <c r="J23">
        <v>-9.7264460999999997E-2</v>
      </c>
      <c r="K23">
        <v>1.6535804000000001</v>
      </c>
      <c r="L23">
        <v>-0.69846653999999997</v>
      </c>
      <c r="M23">
        <v>0.88652140000000001</v>
      </c>
      <c r="N23">
        <v>0.16592175000000001</v>
      </c>
      <c r="O23">
        <v>0.74916452</v>
      </c>
      <c r="P23">
        <v>0.16061832000000001</v>
      </c>
      <c r="Q23">
        <v>0.82901561000000001</v>
      </c>
      <c r="R23">
        <f t="shared" si="0"/>
        <v>1.8761912999999999</v>
      </c>
      <c r="S23">
        <f t="shared" si="3"/>
        <v>1.6535804000000001</v>
      </c>
      <c r="T23">
        <f t="shared" si="1"/>
        <v>-0.88652140000000001</v>
      </c>
      <c r="U23">
        <f t="shared" si="2"/>
        <v>-0.74916452</v>
      </c>
      <c r="W23">
        <f t="shared" si="16"/>
        <v>-0.69846653999999997</v>
      </c>
      <c r="X23">
        <f t="shared" si="4"/>
        <v>-0.95970880999999997</v>
      </c>
      <c r="Y23">
        <f t="shared" si="17"/>
        <v>1.4282055</v>
      </c>
      <c r="Z23">
        <f t="shared" si="5"/>
        <v>1.8761912999999999</v>
      </c>
      <c r="AA23">
        <f t="shared" si="18"/>
        <v>0.16327003500000001</v>
      </c>
      <c r="AB23">
        <f t="shared" si="6"/>
        <v>-0.36917052750000001</v>
      </c>
      <c r="AC23">
        <f t="shared" si="8"/>
        <v>-0.80543282579999997</v>
      </c>
      <c r="AD23">
        <f t="shared" si="9"/>
        <v>-1.1825128599999999</v>
      </c>
      <c r="AE23">
        <f t="shared" si="10"/>
        <v>1.361209302</v>
      </c>
      <c r="AF23">
        <f t="shared" si="11"/>
        <v>1.5911472200000003</v>
      </c>
      <c r="AG23">
        <f t="shared" si="12"/>
        <v>0.11393201630000002</v>
      </c>
      <c r="AH23">
        <f t="shared" si="13"/>
        <v>-0.15319725549999999</v>
      </c>
      <c r="AI23">
        <f t="shared" si="14"/>
        <v>2.1666421277999999</v>
      </c>
      <c r="AJ23">
        <f t="shared" si="15"/>
        <v>2.77366008</v>
      </c>
    </row>
    <row r="24" spans="1:36" x14ac:dyDescent="0.25">
      <c r="A24" s="67">
        <v>32905</v>
      </c>
      <c r="B24">
        <v>1.3793739</v>
      </c>
      <c r="C24">
        <v>-0.25458679000000001</v>
      </c>
      <c r="D24">
        <v>0.57747912000000001</v>
      </c>
      <c r="E24">
        <v>-1.1449099</v>
      </c>
      <c r="F24">
        <v>1.7797831E-2</v>
      </c>
      <c r="G24">
        <v>-0.28105468</v>
      </c>
      <c r="H24">
        <v>9.2518962999999996E-2</v>
      </c>
      <c r="I24">
        <v>0.33207771000000003</v>
      </c>
      <c r="J24">
        <v>1.1513987000000001</v>
      </c>
      <c r="K24">
        <v>0.73854892999999999</v>
      </c>
      <c r="L24">
        <v>1.0291752000000001</v>
      </c>
      <c r="M24">
        <v>0.49585357000000002</v>
      </c>
      <c r="N24">
        <v>0.60218214999999997</v>
      </c>
      <c r="O24">
        <v>0.97581678999999999</v>
      </c>
      <c r="P24">
        <v>0.77663559000000004</v>
      </c>
      <c r="Q24">
        <v>1.2870774</v>
      </c>
      <c r="R24">
        <f t="shared" si="0"/>
        <v>1.1449099</v>
      </c>
      <c r="S24">
        <f t="shared" si="3"/>
        <v>0.73854892999999999</v>
      </c>
      <c r="T24">
        <f t="shared" si="1"/>
        <v>-0.49585357000000002</v>
      </c>
      <c r="U24">
        <f t="shared" si="2"/>
        <v>-0.97581678999999999</v>
      </c>
      <c r="W24">
        <f t="shared" si="16"/>
        <v>1.7797831E-2</v>
      </c>
      <c r="X24">
        <f t="shared" si="4"/>
        <v>-0.97581678999999999</v>
      </c>
      <c r="Y24">
        <f t="shared" si="17"/>
        <v>1.3793739</v>
      </c>
      <c r="Z24">
        <f t="shared" si="5"/>
        <v>1.2870774</v>
      </c>
      <c r="AA24">
        <f t="shared" si="18"/>
        <v>0.68940887000000006</v>
      </c>
      <c r="AB24">
        <f t="shared" si="6"/>
        <v>3.8745460000000009E-2</v>
      </c>
      <c r="AC24">
        <f t="shared" si="8"/>
        <v>-0.78478756580000009</v>
      </c>
      <c r="AD24">
        <f t="shared" si="9"/>
        <v>-1.21094492</v>
      </c>
      <c r="AE24">
        <f t="shared" si="10"/>
        <v>1.584962282</v>
      </c>
      <c r="AF24">
        <f t="shared" si="11"/>
        <v>1.44039564</v>
      </c>
      <c r="AG24">
        <f t="shared" si="12"/>
        <v>9.8415486300000007E-2</v>
      </c>
      <c r="AH24">
        <f t="shared" si="13"/>
        <v>-0.1951509555</v>
      </c>
      <c r="AI24">
        <f t="shared" si="14"/>
        <v>2.3697498478000001</v>
      </c>
      <c r="AJ24">
        <f t="shared" si="15"/>
        <v>2.65134056</v>
      </c>
    </row>
    <row r="25" spans="1:36" x14ac:dyDescent="0.25">
      <c r="A25" s="67">
        <v>32933</v>
      </c>
      <c r="B25">
        <v>0.78992766000000003</v>
      </c>
      <c r="C25">
        <v>-0.16204331999999999</v>
      </c>
      <c r="D25">
        <v>-0.65558112000000002</v>
      </c>
      <c r="E25">
        <v>-0.58590310999999995</v>
      </c>
      <c r="F25">
        <v>2.2444019999999999E-3</v>
      </c>
      <c r="G25">
        <v>-0.25030285000000002</v>
      </c>
      <c r="H25">
        <v>-0.32322761</v>
      </c>
      <c r="I25">
        <v>-0.52411370999999995</v>
      </c>
      <c r="J25">
        <v>2.0968776</v>
      </c>
      <c r="K25">
        <v>0.65843289999999999</v>
      </c>
      <c r="L25">
        <v>-0.62062907</v>
      </c>
      <c r="M25">
        <v>-0.57147998</v>
      </c>
      <c r="N25">
        <v>6.8790451000000002E-2</v>
      </c>
      <c r="O25">
        <v>0.32592532000000002</v>
      </c>
      <c r="P25">
        <v>1.2053273</v>
      </c>
      <c r="Q25">
        <v>-1.2041398999999999</v>
      </c>
      <c r="R25">
        <f t="shared" si="0"/>
        <v>0.58590310999999995</v>
      </c>
      <c r="S25">
        <f t="shared" si="3"/>
        <v>0.65843289999999999</v>
      </c>
      <c r="T25">
        <f t="shared" si="1"/>
        <v>0.57147998</v>
      </c>
      <c r="U25">
        <f t="shared" si="2"/>
        <v>-0.32592532000000002</v>
      </c>
      <c r="W25">
        <f t="shared" si="16"/>
        <v>-0.65558112000000002</v>
      </c>
      <c r="X25">
        <f t="shared" si="4"/>
        <v>-1.2041398999999999</v>
      </c>
      <c r="Y25">
        <f t="shared" si="17"/>
        <v>2.0968776</v>
      </c>
      <c r="Z25">
        <f t="shared" si="5"/>
        <v>0.65843289999999999</v>
      </c>
      <c r="AA25">
        <f t="shared" si="18"/>
        <v>3.5517426499999998E-2</v>
      </c>
      <c r="AB25">
        <f t="shared" si="6"/>
        <v>-0.20617308500000001</v>
      </c>
      <c r="AC25">
        <f t="shared" si="8"/>
        <v>-0.9383526458</v>
      </c>
      <c r="AD25">
        <f t="shared" si="9"/>
        <v>-1.09009874</v>
      </c>
      <c r="AE25">
        <f t="shared" si="10"/>
        <v>1.5020676559999999</v>
      </c>
      <c r="AF25">
        <f t="shared" si="11"/>
        <v>1.2072966199999999</v>
      </c>
      <c r="AG25">
        <f t="shared" si="12"/>
        <v>9.7157896300000018E-2</v>
      </c>
      <c r="AH25">
        <f t="shared" si="13"/>
        <v>-0.14797092470000001</v>
      </c>
      <c r="AI25">
        <f t="shared" si="14"/>
        <v>2.4404203017999997</v>
      </c>
      <c r="AJ25">
        <f t="shared" si="15"/>
        <v>2.2973953599999999</v>
      </c>
    </row>
    <row r="26" spans="1:36" x14ac:dyDescent="0.25">
      <c r="A26" s="67">
        <v>32964</v>
      </c>
      <c r="B26">
        <v>0.95904588999999996</v>
      </c>
      <c r="C26">
        <v>-0.20464795999999999</v>
      </c>
      <c r="D26">
        <v>-1.4292872999999999</v>
      </c>
      <c r="E26">
        <v>-0.17368107999999999</v>
      </c>
      <c r="F26">
        <v>0.15667722000000001</v>
      </c>
      <c r="G26">
        <v>0.55447674000000002</v>
      </c>
      <c r="H26">
        <v>-0.45279967999999998</v>
      </c>
      <c r="I26">
        <v>-1.1892461999999999</v>
      </c>
      <c r="J26">
        <v>2.4239823999999999</v>
      </c>
      <c r="K26">
        <v>0.35772321000000001</v>
      </c>
      <c r="L26">
        <v>-0.87254465000000003</v>
      </c>
      <c r="M26">
        <v>0.40741822</v>
      </c>
      <c r="N26">
        <v>-0.21558540000000001</v>
      </c>
      <c r="O26">
        <v>0.53079456000000003</v>
      </c>
      <c r="P26">
        <v>0.5489465</v>
      </c>
      <c r="Q26">
        <v>1.0002511999999999</v>
      </c>
      <c r="R26">
        <f t="shared" si="0"/>
        <v>0.17368107999999999</v>
      </c>
      <c r="S26">
        <f t="shared" si="3"/>
        <v>0.35772321000000001</v>
      </c>
      <c r="T26">
        <f t="shared" si="1"/>
        <v>-0.40741822</v>
      </c>
      <c r="U26">
        <f t="shared" si="2"/>
        <v>-0.53079456000000003</v>
      </c>
      <c r="W26">
        <f t="shared" si="16"/>
        <v>-1.4292872999999999</v>
      </c>
      <c r="X26">
        <f t="shared" si="4"/>
        <v>-1.1892461999999999</v>
      </c>
      <c r="Y26">
        <f t="shared" si="17"/>
        <v>2.4239823999999999</v>
      </c>
      <c r="Z26">
        <f t="shared" si="5"/>
        <v>1.0002511999999999</v>
      </c>
      <c r="AA26">
        <f t="shared" si="18"/>
        <v>-2.9454090000000016E-2</v>
      </c>
      <c r="AB26">
        <f t="shared" si="6"/>
        <v>-1.5483439999999987E-2</v>
      </c>
      <c r="AC26">
        <f t="shared" si="8"/>
        <v>-1.2506096978000001</v>
      </c>
      <c r="AD26">
        <f t="shared" si="9"/>
        <v>-1.1536525580000001</v>
      </c>
      <c r="AE26">
        <f t="shared" si="10"/>
        <v>1.184473772</v>
      </c>
      <c r="AF26">
        <f t="shared" si="11"/>
        <v>1.1465477799999999</v>
      </c>
      <c r="AG26">
        <f t="shared" si="12"/>
        <v>-8.2263476699999977E-2</v>
      </c>
      <c r="AH26">
        <f t="shared" si="13"/>
        <v>-8.1971277199999998E-2</v>
      </c>
      <c r="AI26">
        <f t="shared" si="14"/>
        <v>2.4350834698000003</v>
      </c>
      <c r="AJ26">
        <f t="shared" si="15"/>
        <v>2.3002003379999998</v>
      </c>
    </row>
    <row r="27" spans="1:36" x14ac:dyDescent="0.25">
      <c r="A27" s="67">
        <v>32994</v>
      </c>
      <c r="B27">
        <v>-0.12029314000000001</v>
      </c>
      <c r="C27">
        <v>-0.56204699999999996</v>
      </c>
      <c r="D27">
        <v>-1.3096178000000001</v>
      </c>
      <c r="E27">
        <v>0.45838078999999998</v>
      </c>
      <c r="F27">
        <v>0.16761042000000001</v>
      </c>
      <c r="G27">
        <v>0.86291510000000005</v>
      </c>
      <c r="H27">
        <v>-0.62561237999999997</v>
      </c>
      <c r="I27">
        <v>-1.1215820000000001</v>
      </c>
      <c r="J27">
        <v>-0.77531117000000005</v>
      </c>
      <c r="K27">
        <v>1.2145303000000001</v>
      </c>
      <c r="L27">
        <v>-1.9262261000000001</v>
      </c>
      <c r="M27">
        <v>0.75171447000000002</v>
      </c>
      <c r="N27">
        <v>0.18189888000000001</v>
      </c>
      <c r="O27">
        <v>-1.0719901000000001</v>
      </c>
      <c r="P27">
        <v>2.5738072000000001E-2</v>
      </c>
      <c r="Q27">
        <v>8.2834727999999996E-2</v>
      </c>
      <c r="R27">
        <f t="shared" si="0"/>
        <v>-0.45838078999999998</v>
      </c>
      <c r="S27">
        <f t="shared" si="3"/>
        <v>1.2145303000000001</v>
      </c>
      <c r="T27">
        <f t="shared" si="1"/>
        <v>-0.75171447000000002</v>
      </c>
      <c r="U27">
        <f t="shared" si="2"/>
        <v>1.0719901000000001</v>
      </c>
      <c r="W27">
        <f t="shared" si="16"/>
        <v>-1.9262261000000001</v>
      </c>
      <c r="X27">
        <f t="shared" si="4"/>
        <v>-1.1215820000000001</v>
      </c>
      <c r="Y27">
        <f t="shared" si="17"/>
        <v>0.18189888000000001</v>
      </c>
      <c r="Z27">
        <f t="shared" si="5"/>
        <v>1.2145303000000001</v>
      </c>
      <c r="AA27">
        <f t="shared" si="18"/>
        <v>-0.37295275999999999</v>
      </c>
      <c r="AB27">
        <f t="shared" si="6"/>
        <v>-0.18777303099999998</v>
      </c>
      <c r="AC27">
        <f t="shared" si="8"/>
        <v>-1.686981624</v>
      </c>
      <c r="AD27">
        <f t="shared" si="9"/>
        <v>-1.068277726</v>
      </c>
      <c r="AE27">
        <f t="shared" si="10"/>
        <v>1.0899982540000002</v>
      </c>
      <c r="AF27">
        <f t="shared" si="11"/>
        <v>1.25456854</v>
      </c>
      <c r="AG27">
        <f t="shared" si="12"/>
        <v>-0.36697729369999998</v>
      </c>
      <c r="AH27">
        <f t="shared" si="13"/>
        <v>-5.6437328199999991E-2</v>
      </c>
      <c r="AI27">
        <f t="shared" si="14"/>
        <v>2.7769798780000001</v>
      </c>
      <c r="AJ27">
        <f t="shared" si="15"/>
        <v>2.322846266</v>
      </c>
    </row>
    <row r="28" spans="1:36" x14ac:dyDescent="0.25">
      <c r="A28" s="67">
        <v>33025</v>
      </c>
      <c r="B28">
        <v>-0.18908383000000001</v>
      </c>
      <c r="C28">
        <v>-9.7949030000000006E-3</v>
      </c>
      <c r="D28">
        <v>-0.61710805000000002</v>
      </c>
      <c r="E28">
        <v>0.17652638000000001</v>
      </c>
      <c r="F28">
        <v>-0.51959233999999999</v>
      </c>
      <c r="G28">
        <v>-3.7992115999999999E-2</v>
      </c>
      <c r="H28">
        <v>-0.85056560999999997</v>
      </c>
      <c r="I28">
        <v>-1.2774779000000001</v>
      </c>
      <c r="J28">
        <v>-0.15976392</v>
      </c>
      <c r="K28">
        <v>1.5724471</v>
      </c>
      <c r="L28">
        <v>-2.2597518000000001</v>
      </c>
      <c r="M28">
        <v>0.55627369999999998</v>
      </c>
      <c r="N28">
        <v>-1.0806258</v>
      </c>
      <c r="O28">
        <v>4.0352463999999998E-2</v>
      </c>
      <c r="P28">
        <v>-0.93625605000000001</v>
      </c>
      <c r="Q28">
        <v>0.11099198</v>
      </c>
      <c r="R28">
        <f t="shared" si="0"/>
        <v>-0.17652638000000001</v>
      </c>
      <c r="S28">
        <f t="shared" si="3"/>
        <v>1.5724471</v>
      </c>
      <c r="T28">
        <f t="shared" si="1"/>
        <v>-0.55627369999999998</v>
      </c>
      <c r="U28">
        <f t="shared" si="2"/>
        <v>-4.0352463999999998E-2</v>
      </c>
      <c r="W28">
        <f t="shared" si="16"/>
        <v>-2.2597518000000001</v>
      </c>
      <c r="X28">
        <f t="shared" si="4"/>
        <v>-1.2774779000000001</v>
      </c>
      <c r="Y28">
        <f t="shared" si="17"/>
        <v>-0.15976392</v>
      </c>
      <c r="Z28">
        <f t="shared" si="5"/>
        <v>1.5724471</v>
      </c>
      <c r="AA28">
        <f t="shared" si="18"/>
        <v>-0.73383683</v>
      </c>
      <c r="AB28">
        <f t="shared" si="6"/>
        <v>-3.9172289999999998E-2</v>
      </c>
      <c r="AC28">
        <f t="shared" si="8"/>
        <v>-1.5748051349999999</v>
      </c>
      <c r="AD28">
        <f t="shared" si="9"/>
        <v>-0.83544935620000005</v>
      </c>
      <c r="AE28">
        <f t="shared" si="10"/>
        <v>1.4958645939999999</v>
      </c>
      <c r="AF28">
        <f t="shared" si="11"/>
        <v>1.8402726399999998</v>
      </c>
      <c r="AG28">
        <f t="shared" si="12"/>
        <v>-0.11762487899999999</v>
      </c>
      <c r="AH28">
        <f t="shared" si="13"/>
        <v>0.45569911880000002</v>
      </c>
      <c r="AI28">
        <f t="shared" si="14"/>
        <v>3.0706697289999996</v>
      </c>
      <c r="AJ28">
        <f t="shared" si="15"/>
        <v>2.6757219962000001</v>
      </c>
    </row>
    <row r="29" spans="1:36" x14ac:dyDescent="0.25">
      <c r="A29" s="67">
        <v>33055</v>
      </c>
      <c r="B29">
        <v>-0.60380226000000004</v>
      </c>
      <c r="C29">
        <v>-0.35206249000000001</v>
      </c>
      <c r="D29">
        <v>-1.1184046999999999</v>
      </c>
      <c r="E29">
        <v>-0.75758481</v>
      </c>
      <c r="F29">
        <v>-1.5103553999999999</v>
      </c>
      <c r="G29">
        <v>0.21842133999999999</v>
      </c>
      <c r="H29">
        <v>-0.42501619000000002</v>
      </c>
      <c r="I29">
        <v>-0.54894262999999999</v>
      </c>
      <c r="J29">
        <v>0.90699631000000003</v>
      </c>
      <c r="K29">
        <v>1.1488513</v>
      </c>
      <c r="L29">
        <v>-2.1640617999999998</v>
      </c>
      <c r="M29">
        <v>-0.11440907</v>
      </c>
      <c r="N29">
        <v>-0.86451816999999997</v>
      </c>
      <c r="O29">
        <v>0.46897766000000002</v>
      </c>
      <c r="P29">
        <v>-0.46735432999999998</v>
      </c>
      <c r="Q29">
        <v>1.8271812000000001</v>
      </c>
      <c r="R29">
        <f t="shared" si="0"/>
        <v>0.75758481</v>
      </c>
      <c r="S29">
        <f t="shared" si="3"/>
        <v>1.1488513</v>
      </c>
      <c r="T29">
        <f t="shared" si="1"/>
        <v>0.11440907</v>
      </c>
      <c r="U29">
        <f t="shared" si="2"/>
        <v>-0.46897766000000002</v>
      </c>
      <c r="W29">
        <f t="shared" si="16"/>
        <v>-2.1640617999999998</v>
      </c>
      <c r="X29">
        <f t="shared" si="4"/>
        <v>-0.54894262999999999</v>
      </c>
      <c r="Y29">
        <f t="shared" si="17"/>
        <v>0.90699631000000003</v>
      </c>
      <c r="Z29">
        <f t="shared" si="5"/>
        <v>1.8271812000000001</v>
      </c>
      <c r="AA29">
        <f t="shared" si="18"/>
        <v>-0.73416021499999995</v>
      </c>
      <c r="AB29">
        <f t="shared" si="6"/>
        <v>0.16641520500000001</v>
      </c>
      <c r="AC29">
        <f t="shared" si="8"/>
        <v>-1.2855185672</v>
      </c>
      <c r="AD29">
        <f t="shared" si="9"/>
        <v>-0.65330178420000007</v>
      </c>
      <c r="AE29">
        <f t="shared" si="10"/>
        <v>1.6839780340000001</v>
      </c>
      <c r="AF29">
        <f t="shared" si="11"/>
        <v>2.0100915400000003</v>
      </c>
      <c r="AG29">
        <f t="shared" si="12"/>
        <v>2.1347763000000009E-2</v>
      </c>
      <c r="AH29">
        <f t="shared" si="13"/>
        <v>0.70639399780000001</v>
      </c>
      <c r="AI29">
        <f t="shared" si="14"/>
        <v>2.9694966012000004</v>
      </c>
      <c r="AJ29">
        <f t="shared" si="15"/>
        <v>2.6633933242000003</v>
      </c>
    </row>
    <row r="30" spans="1:36" x14ac:dyDescent="0.25">
      <c r="A30" s="67">
        <v>33086</v>
      </c>
      <c r="B30">
        <v>1.4137051</v>
      </c>
      <c r="C30">
        <v>0.76689470000000004</v>
      </c>
      <c r="D30">
        <v>0.94836503000000005</v>
      </c>
      <c r="E30">
        <v>-3.5869534000000001</v>
      </c>
      <c r="F30">
        <v>1.7198045</v>
      </c>
      <c r="G30">
        <v>2.9001598</v>
      </c>
      <c r="H30">
        <v>1.1508539</v>
      </c>
      <c r="I30">
        <v>2.9909526999999998</v>
      </c>
      <c r="J30">
        <v>3.2119594</v>
      </c>
      <c r="K30">
        <v>-3.9998051E-2</v>
      </c>
      <c r="L30">
        <v>-9.4698674999999996E-2</v>
      </c>
      <c r="M30">
        <v>-2.5949214</v>
      </c>
      <c r="N30">
        <v>4.1262093000000002</v>
      </c>
      <c r="O30">
        <v>-1.5565785999999999</v>
      </c>
      <c r="P30">
        <v>1.1218547000000001</v>
      </c>
      <c r="Q30">
        <v>2.1140968999999998</v>
      </c>
      <c r="R30">
        <f t="shared" si="0"/>
        <v>3.5869534000000001</v>
      </c>
      <c r="S30">
        <f t="shared" si="3"/>
        <v>-3.9998051E-2</v>
      </c>
      <c r="T30">
        <f t="shared" si="1"/>
        <v>2.5949214</v>
      </c>
      <c r="U30">
        <f t="shared" si="2"/>
        <v>1.5565785999999999</v>
      </c>
      <c r="W30">
        <f t="shared" si="16"/>
        <v>-9.4698674999999996E-2</v>
      </c>
      <c r="X30">
        <f t="shared" si="4"/>
        <v>-3.9998051E-2</v>
      </c>
      <c r="Y30">
        <f t="shared" si="17"/>
        <v>4.1262093000000002</v>
      </c>
      <c r="Z30">
        <f t="shared" si="5"/>
        <v>3.5869534000000001</v>
      </c>
      <c r="AA30">
        <f t="shared" si="18"/>
        <v>1.2822795</v>
      </c>
      <c r="AB30">
        <f t="shared" si="6"/>
        <v>2.3545091500000002</v>
      </c>
      <c r="AC30">
        <f t="shared" si="8"/>
        <v>-1.0549564251999999</v>
      </c>
      <c r="AD30">
        <f t="shared" si="9"/>
        <v>-0.37867820020000004</v>
      </c>
      <c r="AE30">
        <f t="shared" si="10"/>
        <v>2.2638842979999998</v>
      </c>
      <c r="AF30">
        <f t="shared" si="11"/>
        <v>2.2923981400000004</v>
      </c>
      <c r="AG30">
        <f t="shared" si="12"/>
        <v>0.15338316199999999</v>
      </c>
      <c r="AH30">
        <f t="shared" si="13"/>
        <v>0.919848322</v>
      </c>
      <c r="AI30">
        <f t="shared" si="14"/>
        <v>3.3188407231999997</v>
      </c>
      <c r="AJ30">
        <f t="shared" si="15"/>
        <v>2.6710763402000004</v>
      </c>
    </row>
    <row r="31" spans="1:36" x14ac:dyDescent="0.25">
      <c r="A31" s="67">
        <v>33117</v>
      </c>
      <c r="B31">
        <v>0.96936363000000003</v>
      </c>
      <c r="C31">
        <v>0.88103461000000005</v>
      </c>
      <c r="D31">
        <v>1.7145539000000001E-2</v>
      </c>
      <c r="E31">
        <v>-1.5949473000000001</v>
      </c>
      <c r="F31">
        <v>0.69084411999999995</v>
      </c>
      <c r="G31">
        <v>1.6351012</v>
      </c>
      <c r="H31">
        <v>0.63997411999999998</v>
      </c>
      <c r="I31">
        <v>1.6435111</v>
      </c>
      <c r="J31">
        <v>3.3645496000000001</v>
      </c>
      <c r="K31">
        <v>-0.27850834000000002</v>
      </c>
      <c r="L31">
        <v>0.16898476000000001</v>
      </c>
      <c r="M31">
        <v>-1.8493457</v>
      </c>
      <c r="N31">
        <v>1.3230150000000001</v>
      </c>
      <c r="O31">
        <v>-5.0432641E-2</v>
      </c>
      <c r="P31">
        <v>0.38374754999999999</v>
      </c>
      <c r="Q31">
        <v>0.84556812000000003</v>
      </c>
      <c r="R31">
        <f t="shared" si="0"/>
        <v>1.5949473000000001</v>
      </c>
      <c r="S31">
        <f t="shared" si="3"/>
        <v>-0.27850834000000002</v>
      </c>
      <c r="T31">
        <f t="shared" si="1"/>
        <v>1.8493457</v>
      </c>
      <c r="U31">
        <f t="shared" si="2"/>
        <v>5.0432641E-2</v>
      </c>
      <c r="W31">
        <f t="shared" si="16"/>
        <v>1.7145539000000001E-2</v>
      </c>
      <c r="X31">
        <f t="shared" si="4"/>
        <v>-0.27850834000000002</v>
      </c>
      <c r="Y31">
        <f t="shared" si="17"/>
        <v>3.3645496000000001</v>
      </c>
      <c r="Z31">
        <f t="shared" si="5"/>
        <v>1.8493457</v>
      </c>
      <c r="AA31">
        <f t="shared" si="18"/>
        <v>0.66540911999999997</v>
      </c>
      <c r="AB31">
        <f t="shared" si="6"/>
        <v>1.2379909550000001</v>
      </c>
      <c r="AC31">
        <f t="shared" si="8"/>
        <v>-0.73983551319999996</v>
      </c>
      <c r="AD31">
        <f t="shared" si="9"/>
        <v>-0.14038373099999998</v>
      </c>
      <c r="AE31">
        <f t="shared" si="10"/>
        <v>2.539123182</v>
      </c>
      <c r="AF31">
        <f t="shared" si="11"/>
        <v>2.171345498</v>
      </c>
      <c r="AG31">
        <f t="shared" si="12"/>
        <v>0.39957325199999999</v>
      </c>
      <c r="AH31">
        <f t="shared" si="13"/>
        <v>0.98681631599999997</v>
      </c>
      <c r="AI31">
        <f t="shared" si="14"/>
        <v>3.2789586952000001</v>
      </c>
      <c r="AJ31">
        <f t="shared" si="15"/>
        <v>2.311729229</v>
      </c>
    </row>
    <row r="32" spans="1:36" x14ac:dyDescent="0.25">
      <c r="A32" s="67">
        <v>33147</v>
      </c>
      <c r="B32">
        <v>0.40260613000000001</v>
      </c>
      <c r="C32">
        <v>0.30921224000000003</v>
      </c>
      <c r="D32">
        <v>-0.77341539000000004</v>
      </c>
      <c r="E32">
        <v>-0.38751981000000002</v>
      </c>
      <c r="F32">
        <v>0.95644795999999999</v>
      </c>
      <c r="G32">
        <v>1.3647777000000001</v>
      </c>
      <c r="H32">
        <v>0.15047205999999999</v>
      </c>
      <c r="I32">
        <v>1.5002139000000001</v>
      </c>
      <c r="J32">
        <v>3.0814301999999998</v>
      </c>
      <c r="K32">
        <v>0.25153592000000002</v>
      </c>
      <c r="L32">
        <v>1.4592666999999999</v>
      </c>
      <c r="M32">
        <v>-2.6260633000000002</v>
      </c>
      <c r="N32">
        <v>8.9750028999999995E-2</v>
      </c>
      <c r="O32">
        <v>-0.67128067999999996</v>
      </c>
      <c r="P32">
        <v>0.17184234000000001</v>
      </c>
      <c r="Q32">
        <v>1.0877165</v>
      </c>
      <c r="R32">
        <f t="shared" si="0"/>
        <v>0.38751981000000002</v>
      </c>
      <c r="S32">
        <f t="shared" si="3"/>
        <v>0.25153592000000002</v>
      </c>
      <c r="T32">
        <f t="shared" si="1"/>
        <v>2.6260633000000002</v>
      </c>
      <c r="U32">
        <f t="shared" si="2"/>
        <v>0.67128067999999996</v>
      </c>
      <c r="W32">
        <f t="shared" si="16"/>
        <v>-0.77341539000000004</v>
      </c>
      <c r="X32">
        <f t="shared" si="4"/>
        <v>0.25153592000000002</v>
      </c>
      <c r="Y32">
        <f t="shared" si="17"/>
        <v>3.0814301999999998</v>
      </c>
      <c r="Z32">
        <f t="shared" si="5"/>
        <v>2.6260633000000002</v>
      </c>
      <c r="AA32">
        <f t="shared" si="18"/>
        <v>0.28722423499999999</v>
      </c>
      <c r="AB32">
        <f t="shared" si="6"/>
        <v>0.87949858999999997</v>
      </c>
      <c r="AC32">
        <f t="shared" si="8"/>
        <v>-0.54438645320000001</v>
      </c>
      <c r="AD32">
        <f t="shared" si="9"/>
        <v>-0.24729058500000001</v>
      </c>
      <c r="AE32">
        <f t="shared" si="10"/>
        <v>2.5616730399999996</v>
      </c>
      <c r="AF32">
        <f t="shared" si="11"/>
        <v>2.1683212379999999</v>
      </c>
      <c r="AG32">
        <f t="shared" si="12"/>
        <v>0.53395158730000003</v>
      </c>
      <c r="AH32">
        <f t="shared" si="13"/>
        <v>0.86557305600000001</v>
      </c>
      <c r="AI32">
        <f t="shared" si="14"/>
        <v>3.1060594931999996</v>
      </c>
      <c r="AJ32">
        <f t="shared" si="15"/>
        <v>2.4156118229999999</v>
      </c>
    </row>
    <row r="33" spans="1:36" x14ac:dyDescent="0.25">
      <c r="A33" s="67">
        <v>33178</v>
      </c>
      <c r="B33">
        <v>-0.54563408999999996</v>
      </c>
      <c r="C33">
        <v>-8.6005553999999998E-2</v>
      </c>
      <c r="D33">
        <v>-0.68414724000000005</v>
      </c>
      <c r="E33">
        <v>-0.11750875</v>
      </c>
      <c r="F33">
        <v>1.2164305</v>
      </c>
      <c r="G33">
        <v>0.90359581</v>
      </c>
      <c r="H33">
        <v>0.48380583999999999</v>
      </c>
      <c r="I33">
        <v>0.26755532999999998</v>
      </c>
      <c r="J33">
        <v>0.99110025000000002</v>
      </c>
      <c r="K33">
        <v>0.96718389000000005</v>
      </c>
      <c r="L33">
        <v>1.0192950000000001</v>
      </c>
      <c r="M33">
        <v>-0.44924926999999998</v>
      </c>
      <c r="N33">
        <v>0.51042140000000003</v>
      </c>
      <c r="O33">
        <v>-0.32378003</v>
      </c>
      <c r="P33">
        <v>-0.38947037000000001</v>
      </c>
      <c r="Q33">
        <v>0.16992373999999999</v>
      </c>
      <c r="R33">
        <f t="shared" si="0"/>
        <v>0.11750875</v>
      </c>
      <c r="S33">
        <f t="shared" si="3"/>
        <v>0.96718389000000005</v>
      </c>
      <c r="T33">
        <f t="shared" si="1"/>
        <v>0.44924926999999998</v>
      </c>
      <c r="U33">
        <f t="shared" si="2"/>
        <v>0.32378003</v>
      </c>
      <c r="W33">
        <f t="shared" si="16"/>
        <v>-0.68414724000000005</v>
      </c>
      <c r="X33">
        <f t="shared" si="4"/>
        <v>-8.6005553999999998E-2</v>
      </c>
      <c r="Y33">
        <f t="shared" si="17"/>
        <v>1.2164305</v>
      </c>
      <c r="Z33">
        <f t="shared" si="5"/>
        <v>0.96718389000000005</v>
      </c>
      <c r="AA33">
        <f t="shared" si="18"/>
        <v>0.49711362000000003</v>
      </c>
      <c r="AB33">
        <f t="shared" si="6"/>
        <v>0.29566767999999999</v>
      </c>
      <c r="AC33">
        <f t="shared" si="8"/>
        <v>-0.61999027019999997</v>
      </c>
      <c r="AD33">
        <f t="shared" si="9"/>
        <v>-0.29942009280000004</v>
      </c>
      <c r="AE33">
        <f t="shared" si="10"/>
        <v>2.1016758799999997</v>
      </c>
      <c r="AF33">
        <f t="shared" si="11"/>
        <v>1.8466036979999998</v>
      </c>
      <c r="AG33">
        <f t="shared" si="12"/>
        <v>0.44852656030000004</v>
      </c>
      <c r="AH33">
        <f t="shared" si="13"/>
        <v>0.48598855800000001</v>
      </c>
      <c r="AI33">
        <f t="shared" si="14"/>
        <v>2.7216661501999999</v>
      </c>
      <c r="AJ33">
        <f t="shared" si="15"/>
        <v>2.1460237907999997</v>
      </c>
    </row>
    <row r="34" spans="1:36" x14ac:dyDescent="0.25">
      <c r="A34" s="67">
        <v>33208</v>
      </c>
      <c r="B34">
        <v>-1.0805681</v>
      </c>
      <c r="C34">
        <v>-0.52213441999999999</v>
      </c>
      <c r="D34">
        <v>-2.4231936999999999E-2</v>
      </c>
      <c r="E34">
        <v>1.0043519999999999</v>
      </c>
      <c r="F34">
        <v>1.0197456</v>
      </c>
      <c r="G34">
        <v>0.11331858</v>
      </c>
      <c r="H34">
        <v>-0.25507876000000002</v>
      </c>
      <c r="I34">
        <v>-0.35746777000000002</v>
      </c>
      <c r="J34">
        <v>0.29310182000000001</v>
      </c>
      <c r="K34">
        <v>1.8120598999999999</v>
      </c>
      <c r="L34">
        <v>0.86296826999999998</v>
      </c>
      <c r="M34">
        <v>1.0834769</v>
      </c>
      <c r="N34">
        <v>-0.10030514</v>
      </c>
      <c r="O34">
        <v>0.21317639999999999</v>
      </c>
      <c r="P34">
        <v>-1.1868164999999999</v>
      </c>
      <c r="Q34">
        <v>-0.54622387999999999</v>
      </c>
      <c r="R34">
        <f t="shared" si="0"/>
        <v>-1.0043519999999999</v>
      </c>
      <c r="S34">
        <f t="shared" si="3"/>
        <v>1.8120598999999999</v>
      </c>
      <c r="T34">
        <f t="shared" si="1"/>
        <v>-1.0834769</v>
      </c>
      <c r="U34">
        <f t="shared" si="2"/>
        <v>-0.21317639999999999</v>
      </c>
      <c r="W34">
        <f t="shared" si="16"/>
        <v>-1.1868164999999999</v>
      </c>
      <c r="X34">
        <f t="shared" si="4"/>
        <v>-1.0834769</v>
      </c>
      <c r="Y34">
        <f t="shared" si="17"/>
        <v>1.0197456</v>
      </c>
      <c r="Z34">
        <f t="shared" si="5"/>
        <v>1.8120598999999999</v>
      </c>
      <c r="AA34">
        <f t="shared" si="18"/>
        <v>-6.2268538499999998E-2</v>
      </c>
      <c r="AB34">
        <f t="shared" si="6"/>
        <v>-0.43980109499999998</v>
      </c>
      <c r="AC34">
        <f t="shared" si="8"/>
        <v>-1.1428241180000001</v>
      </c>
      <c r="AD34">
        <f t="shared" si="9"/>
        <v>-0.74606580479999995</v>
      </c>
      <c r="AE34">
        <f t="shared" si="10"/>
        <v>1.350031258</v>
      </c>
      <c r="AF34">
        <f t="shared" si="11"/>
        <v>1.8408588180000003</v>
      </c>
      <c r="AG34">
        <f t="shared" si="12"/>
        <v>2.8010763000000161E-3</v>
      </c>
      <c r="AH34">
        <f t="shared" si="13"/>
        <v>9.7160612000000063E-2</v>
      </c>
      <c r="AI34">
        <f t="shared" si="14"/>
        <v>2.4928553760000001</v>
      </c>
      <c r="AJ34">
        <f t="shared" si="15"/>
        <v>2.5869246228000002</v>
      </c>
    </row>
    <row r="35" spans="1:36" x14ac:dyDescent="0.25">
      <c r="A35" s="67">
        <v>33239</v>
      </c>
      <c r="B35">
        <v>-0.47271775999999999</v>
      </c>
      <c r="C35">
        <v>-0.10950414</v>
      </c>
      <c r="D35">
        <v>0.38072914000000002</v>
      </c>
      <c r="E35">
        <v>-0.48814362</v>
      </c>
      <c r="F35">
        <v>1.8262235</v>
      </c>
      <c r="G35">
        <v>-0.30064559000000002</v>
      </c>
      <c r="H35">
        <v>0.95355785000000004</v>
      </c>
      <c r="I35">
        <v>0.89746946000000005</v>
      </c>
      <c r="J35">
        <v>0.75675088000000001</v>
      </c>
      <c r="K35">
        <v>1.9783656999999999</v>
      </c>
      <c r="L35">
        <v>1.0907108000000001</v>
      </c>
      <c r="M35">
        <v>-0.42502970000000001</v>
      </c>
      <c r="N35">
        <v>1.7432725</v>
      </c>
      <c r="O35">
        <v>-0.19191216</v>
      </c>
      <c r="P35">
        <v>-0.35686552999999999</v>
      </c>
      <c r="Q35">
        <v>1.6470959000000001</v>
      </c>
      <c r="R35">
        <f t="shared" si="0"/>
        <v>0.48814362</v>
      </c>
      <c r="S35">
        <f t="shared" si="3"/>
        <v>1.9783656999999999</v>
      </c>
      <c r="T35">
        <f t="shared" si="1"/>
        <v>0.42502970000000001</v>
      </c>
      <c r="U35">
        <f t="shared" si="2"/>
        <v>0.19191216</v>
      </c>
      <c r="W35">
        <f t="shared" si="16"/>
        <v>-0.47271775999999999</v>
      </c>
      <c r="X35">
        <f t="shared" si="4"/>
        <v>-0.30064559000000002</v>
      </c>
      <c r="Y35">
        <f t="shared" si="17"/>
        <v>1.8262235</v>
      </c>
      <c r="Z35">
        <f t="shared" si="5"/>
        <v>1.9783656999999999</v>
      </c>
      <c r="AA35">
        <f t="shared" si="18"/>
        <v>0.85515436499999997</v>
      </c>
      <c r="AB35">
        <f t="shared" si="6"/>
        <v>0.45658666000000003</v>
      </c>
      <c r="AC35">
        <f t="shared" si="8"/>
        <v>-1.4386319000000001</v>
      </c>
      <c r="AD35">
        <f t="shared" si="9"/>
        <v>-1.1885565088000001</v>
      </c>
      <c r="AE35">
        <f t="shared" si="10"/>
        <v>0.78565312599999992</v>
      </c>
      <c r="AF35">
        <f t="shared" si="11"/>
        <v>1.666894018</v>
      </c>
      <c r="AG35">
        <f t="shared" si="12"/>
        <v>-0.30169167070000003</v>
      </c>
      <c r="AH35">
        <f t="shared" si="13"/>
        <v>-0.23436480099999998</v>
      </c>
      <c r="AI35">
        <f t="shared" si="14"/>
        <v>2.224285026</v>
      </c>
      <c r="AJ35">
        <f t="shared" si="15"/>
        <v>2.8554505268000003</v>
      </c>
    </row>
    <row r="36" spans="1:36" x14ac:dyDescent="0.25">
      <c r="A36" s="67">
        <v>33270</v>
      </c>
      <c r="B36">
        <v>-2.5970236999999998</v>
      </c>
      <c r="C36">
        <v>-1.7305245</v>
      </c>
      <c r="D36">
        <v>-1.7278230000000001</v>
      </c>
      <c r="E36">
        <v>0.70721847000000004</v>
      </c>
      <c r="F36">
        <v>-0.39367351</v>
      </c>
      <c r="G36">
        <v>-0.13154500999999999</v>
      </c>
      <c r="H36">
        <v>-1.3986136</v>
      </c>
      <c r="I36">
        <v>-0.63224387000000004</v>
      </c>
      <c r="J36">
        <v>-0.84687477</v>
      </c>
      <c r="K36">
        <v>1.8206213</v>
      </c>
      <c r="L36">
        <v>-0.97862101000000001</v>
      </c>
      <c r="M36">
        <v>2.5117368999999998</v>
      </c>
      <c r="N36">
        <v>-1.9231796000000001</v>
      </c>
      <c r="O36">
        <v>0.73707025999999998</v>
      </c>
      <c r="P36">
        <v>-2.0242238000000001</v>
      </c>
      <c r="Q36">
        <v>-0.70507907999999997</v>
      </c>
      <c r="R36">
        <f t="shared" si="0"/>
        <v>-0.70721847000000004</v>
      </c>
      <c r="S36">
        <f t="shared" si="3"/>
        <v>1.8206213</v>
      </c>
      <c r="T36">
        <f t="shared" si="1"/>
        <v>-2.5117368999999998</v>
      </c>
      <c r="U36">
        <f t="shared" si="2"/>
        <v>-0.73707025999999998</v>
      </c>
      <c r="W36">
        <f t="shared" si="16"/>
        <v>-2.5970236999999998</v>
      </c>
      <c r="X36">
        <f t="shared" si="4"/>
        <v>-2.5117368999999998</v>
      </c>
      <c r="Y36">
        <f t="shared" si="17"/>
        <v>-0.39367351</v>
      </c>
      <c r="Z36">
        <f t="shared" si="5"/>
        <v>1.8206213</v>
      </c>
      <c r="AA36">
        <f t="shared" si="18"/>
        <v>-1.5632182999999999</v>
      </c>
      <c r="AB36">
        <f t="shared" si="6"/>
        <v>-0.70614877499999995</v>
      </c>
      <c r="AC36">
        <f t="shared" si="8"/>
        <v>-1.7198539719999999</v>
      </c>
      <c r="AD36">
        <f t="shared" si="9"/>
        <v>-1.430765678</v>
      </c>
      <c r="AE36">
        <f t="shared" si="10"/>
        <v>0.55923459360000005</v>
      </c>
      <c r="AF36">
        <f t="shared" si="11"/>
        <v>1.6200752839999999</v>
      </c>
      <c r="AG36">
        <f t="shared" si="12"/>
        <v>-0.5735213307</v>
      </c>
      <c r="AH36">
        <f t="shared" si="13"/>
        <v>-0.3138603352999999</v>
      </c>
      <c r="AI36">
        <f t="shared" si="14"/>
        <v>2.2790885655999999</v>
      </c>
      <c r="AJ36">
        <f t="shared" si="15"/>
        <v>3.0508409619999997</v>
      </c>
    </row>
    <row r="37" spans="1:36" x14ac:dyDescent="0.25">
      <c r="A37" s="67">
        <v>33298</v>
      </c>
      <c r="B37">
        <v>-0.63936769999999998</v>
      </c>
      <c r="C37">
        <v>0.16601695</v>
      </c>
      <c r="D37">
        <v>-1.6169667999999999</v>
      </c>
      <c r="E37">
        <v>1.9609175999999999</v>
      </c>
      <c r="F37">
        <v>0.25953954000000001</v>
      </c>
      <c r="G37">
        <v>-1.0759759</v>
      </c>
      <c r="H37">
        <v>-0.64973027000000005</v>
      </c>
      <c r="I37">
        <v>-0.45028442000000002</v>
      </c>
      <c r="J37">
        <v>-1.3728541000000001</v>
      </c>
      <c r="K37">
        <v>1.7562393000000001</v>
      </c>
      <c r="L37">
        <v>-1.3480896</v>
      </c>
      <c r="M37">
        <v>0.94097613999999996</v>
      </c>
      <c r="N37">
        <v>-1.1223894000000001</v>
      </c>
      <c r="O37">
        <v>0.61528081000000001</v>
      </c>
      <c r="P37">
        <v>-2.2524543000000001</v>
      </c>
      <c r="Q37">
        <v>-1.2741178</v>
      </c>
      <c r="R37">
        <f t="shared" si="0"/>
        <v>-1.9609175999999999</v>
      </c>
      <c r="S37">
        <f t="shared" si="3"/>
        <v>1.7562393000000001</v>
      </c>
      <c r="T37">
        <f t="shared" si="1"/>
        <v>-0.94097613999999996</v>
      </c>
      <c r="U37">
        <f t="shared" si="2"/>
        <v>-0.61528081000000001</v>
      </c>
      <c r="W37">
        <f t="shared" si="16"/>
        <v>-2.2524543000000001</v>
      </c>
      <c r="X37">
        <f t="shared" si="4"/>
        <v>-1.9609175999999999</v>
      </c>
      <c r="Y37">
        <f t="shared" si="17"/>
        <v>0.25953954000000001</v>
      </c>
      <c r="Z37">
        <f t="shared" si="5"/>
        <v>1.7562393000000001</v>
      </c>
      <c r="AA37">
        <f t="shared" si="18"/>
        <v>-1.2352395</v>
      </c>
      <c r="AB37">
        <f t="shared" si="6"/>
        <v>-0.77812847499999993</v>
      </c>
      <c r="AC37">
        <f t="shared" si="8"/>
        <v>-1.8490722319999999</v>
      </c>
      <c r="AD37">
        <f t="shared" si="9"/>
        <v>-1.3626612200000001</v>
      </c>
      <c r="AE37">
        <f t="shared" si="10"/>
        <v>0.39644282959999999</v>
      </c>
      <c r="AF37">
        <f t="shared" si="11"/>
        <v>1.4180694160000002</v>
      </c>
      <c r="AG37">
        <f t="shared" si="12"/>
        <v>-0.71652474999999993</v>
      </c>
      <c r="AH37">
        <f t="shared" si="13"/>
        <v>-0.21466095609999991</v>
      </c>
      <c r="AI37">
        <f t="shared" si="14"/>
        <v>2.2455150615999999</v>
      </c>
      <c r="AJ37">
        <f t="shared" si="15"/>
        <v>2.7807306360000004</v>
      </c>
    </row>
    <row r="38" spans="1:36" x14ac:dyDescent="0.25">
      <c r="A38" s="67">
        <v>33329</v>
      </c>
      <c r="B38">
        <v>-1.1975152</v>
      </c>
      <c r="C38">
        <v>-3.3033323000000003E-2</v>
      </c>
      <c r="D38">
        <v>-1.0321088</v>
      </c>
      <c r="E38">
        <v>0.29551703000000001</v>
      </c>
      <c r="F38">
        <v>8.4337837999999998E-2</v>
      </c>
      <c r="G38">
        <v>-1.2970514</v>
      </c>
      <c r="H38">
        <v>-0.52891122999999995</v>
      </c>
      <c r="I38">
        <v>-0.36863035</v>
      </c>
      <c r="J38">
        <v>-0.56534766999999997</v>
      </c>
      <c r="K38">
        <v>0.73309022000000001</v>
      </c>
      <c r="L38">
        <v>-0.84776156999999996</v>
      </c>
      <c r="M38">
        <v>-0.32697799999999999</v>
      </c>
      <c r="N38">
        <v>-0.87630779000000003</v>
      </c>
      <c r="O38">
        <v>0.17058666</v>
      </c>
      <c r="P38">
        <v>-2.0902576000000002</v>
      </c>
      <c r="Q38">
        <v>0.22053476</v>
      </c>
      <c r="R38">
        <f t="shared" si="0"/>
        <v>-0.29551703000000001</v>
      </c>
      <c r="S38">
        <f t="shared" si="3"/>
        <v>0.73309022000000001</v>
      </c>
      <c r="T38">
        <f t="shared" si="1"/>
        <v>0.32697799999999999</v>
      </c>
      <c r="U38">
        <f t="shared" si="2"/>
        <v>-0.17058666</v>
      </c>
      <c r="W38">
        <f t="shared" si="16"/>
        <v>-2.0902576000000002</v>
      </c>
      <c r="X38">
        <f t="shared" si="4"/>
        <v>-1.2970514</v>
      </c>
      <c r="Y38">
        <f t="shared" si="17"/>
        <v>8.4337837999999998E-2</v>
      </c>
      <c r="Z38">
        <f t="shared" si="5"/>
        <v>0.73309022000000001</v>
      </c>
      <c r="AA38">
        <f t="shared" si="18"/>
        <v>-0.86203468000000005</v>
      </c>
      <c r="AB38">
        <f t="shared" si="6"/>
        <v>-0.1018099915</v>
      </c>
      <c r="AC38">
        <f t="shared" si="8"/>
        <v>-2.2080647200000003</v>
      </c>
      <c r="AD38">
        <f t="shared" si="9"/>
        <v>-1.5562098419999999</v>
      </c>
      <c r="AE38">
        <f t="shared" si="10"/>
        <v>0.14883008960000002</v>
      </c>
      <c r="AF38">
        <f t="shared" si="11"/>
        <v>1.086109344</v>
      </c>
      <c r="AG38">
        <f t="shared" si="12"/>
        <v>-1.0212209350000001</v>
      </c>
      <c r="AH38">
        <f t="shared" si="13"/>
        <v>-0.32281776349999991</v>
      </c>
      <c r="AI38">
        <f t="shared" si="14"/>
        <v>2.3568948096000004</v>
      </c>
      <c r="AJ38">
        <f t="shared" si="15"/>
        <v>2.6423191859999999</v>
      </c>
    </row>
    <row r="39" spans="1:36" x14ac:dyDescent="0.25">
      <c r="A39" s="67">
        <v>33359</v>
      </c>
      <c r="B39">
        <v>-0.44121653</v>
      </c>
      <c r="C39">
        <v>-0.68924540000000001</v>
      </c>
      <c r="D39">
        <v>-1.8329078000000001</v>
      </c>
      <c r="E39">
        <v>-7.6897725E-2</v>
      </c>
      <c r="F39">
        <v>0.20578678</v>
      </c>
      <c r="G39">
        <v>0.44055246999999997</v>
      </c>
      <c r="H39">
        <v>-0.39327975999999998</v>
      </c>
      <c r="I39">
        <v>-0.74295460999999996</v>
      </c>
      <c r="J39">
        <v>-0.69981771999999998</v>
      </c>
      <c r="K39">
        <v>0.80203055999999995</v>
      </c>
      <c r="L39">
        <v>-1.2434409</v>
      </c>
      <c r="M39">
        <v>1.7935604000000001E-2</v>
      </c>
      <c r="N39">
        <v>-0.85475354999999997</v>
      </c>
      <c r="O39">
        <v>-0.57376128000000004</v>
      </c>
      <c r="P39">
        <v>-1.2333388000000001</v>
      </c>
      <c r="Q39">
        <v>3.5493877E-2</v>
      </c>
      <c r="R39">
        <f t="shared" si="0"/>
        <v>7.6897725E-2</v>
      </c>
      <c r="S39">
        <f t="shared" si="3"/>
        <v>0.80203055999999995</v>
      </c>
      <c r="T39">
        <f t="shared" si="1"/>
        <v>-1.7935604000000001E-2</v>
      </c>
      <c r="U39">
        <f t="shared" si="2"/>
        <v>0.57376128000000004</v>
      </c>
      <c r="W39">
        <f t="shared" si="16"/>
        <v>-1.8329078000000001</v>
      </c>
      <c r="X39">
        <f t="shared" si="4"/>
        <v>-0.74295460999999996</v>
      </c>
      <c r="Y39">
        <f t="shared" si="17"/>
        <v>0.20578678</v>
      </c>
      <c r="Z39">
        <f t="shared" si="5"/>
        <v>0.80203055999999995</v>
      </c>
      <c r="AA39">
        <f t="shared" si="18"/>
        <v>-0.77728563499999992</v>
      </c>
      <c r="AB39">
        <f t="shared" si="6"/>
        <v>5.6195801000000004E-2</v>
      </c>
      <c r="AC39">
        <f t="shared" si="8"/>
        <v>-2.1599339199999998</v>
      </c>
      <c r="AD39">
        <f t="shared" si="9"/>
        <v>-1.1776468840000001</v>
      </c>
      <c r="AE39">
        <f t="shared" si="10"/>
        <v>0.46700399160000006</v>
      </c>
      <c r="AF39">
        <f t="shared" si="11"/>
        <v>0.91291650000000002</v>
      </c>
      <c r="AG39">
        <f t="shared" si="12"/>
        <v>-0.7584226770000001</v>
      </c>
      <c r="AH39">
        <f t="shared" si="13"/>
        <v>-0.15017463179999999</v>
      </c>
      <c r="AI39">
        <f t="shared" si="14"/>
        <v>2.6269379115999998</v>
      </c>
      <c r="AJ39">
        <f t="shared" si="15"/>
        <v>2.0905633840000002</v>
      </c>
    </row>
    <row r="40" spans="1:36" x14ac:dyDescent="0.25">
      <c r="A40" s="67">
        <v>33390</v>
      </c>
      <c r="B40">
        <v>0.58815980000000001</v>
      </c>
      <c r="C40">
        <v>-0.52532177999999996</v>
      </c>
      <c r="D40">
        <v>-2.2477458000000001</v>
      </c>
      <c r="E40">
        <v>0.11233493999999999</v>
      </c>
      <c r="F40">
        <v>-0.43168771</v>
      </c>
      <c r="G40">
        <v>-0.10720913</v>
      </c>
      <c r="H40">
        <v>-0.55212802000000005</v>
      </c>
      <c r="I40">
        <v>-1.2683887</v>
      </c>
      <c r="J40">
        <v>-0.10403896</v>
      </c>
      <c r="K40">
        <v>0.31856533999999997</v>
      </c>
      <c r="L40">
        <v>-2.2676802</v>
      </c>
      <c r="M40">
        <v>6.1185624000000001E-2</v>
      </c>
      <c r="N40">
        <v>-1.2320025999999999</v>
      </c>
      <c r="O40">
        <v>-0.12984810999999999</v>
      </c>
      <c r="P40">
        <v>-0.78452509999999998</v>
      </c>
      <c r="Q40">
        <v>0.26055258999999997</v>
      </c>
      <c r="R40">
        <f t="shared" si="0"/>
        <v>-0.11233493999999999</v>
      </c>
      <c r="S40">
        <f t="shared" si="3"/>
        <v>0.31856533999999997</v>
      </c>
      <c r="T40">
        <f t="shared" si="1"/>
        <v>-6.1185624000000001E-2</v>
      </c>
      <c r="U40">
        <f t="shared" si="2"/>
        <v>0.12984810999999999</v>
      </c>
      <c r="W40">
        <f t="shared" si="16"/>
        <v>-2.2676802</v>
      </c>
      <c r="X40">
        <f t="shared" si="4"/>
        <v>-1.2683887</v>
      </c>
      <c r="Y40">
        <f t="shared" si="17"/>
        <v>0.58815980000000001</v>
      </c>
      <c r="Z40">
        <f t="shared" si="5"/>
        <v>0.31856533999999997</v>
      </c>
      <c r="AA40">
        <f t="shared" si="18"/>
        <v>-0.66832656000000001</v>
      </c>
      <c r="AB40">
        <f t="shared" si="6"/>
        <v>-8.4197377000000004E-2</v>
      </c>
      <c r="AC40">
        <f t="shared" si="8"/>
        <v>-1.9762459600000004</v>
      </c>
      <c r="AD40">
        <f t="shared" si="9"/>
        <v>-0.87773926999999996</v>
      </c>
      <c r="AE40">
        <f t="shared" si="10"/>
        <v>0.61983374359999988</v>
      </c>
      <c r="AF40">
        <f t="shared" si="11"/>
        <v>0.87356654</v>
      </c>
      <c r="AG40">
        <f t="shared" si="12"/>
        <v>-0.52793826999999993</v>
      </c>
      <c r="AH40">
        <f t="shared" si="13"/>
        <v>0.21226953219999997</v>
      </c>
      <c r="AI40">
        <f t="shared" si="14"/>
        <v>2.5960797036000001</v>
      </c>
      <c r="AJ40">
        <f t="shared" si="15"/>
        <v>1.7513058099999999</v>
      </c>
    </row>
    <row r="41" spans="1:36" x14ac:dyDescent="0.25">
      <c r="A41" s="67">
        <v>33420</v>
      </c>
      <c r="B41">
        <v>6.1779674E-2</v>
      </c>
      <c r="C41">
        <v>-0.61892210999999997</v>
      </c>
      <c r="D41">
        <v>-2.0072345999999999</v>
      </c>
      <c r="E41">
        <v>-0.66334420000000005</v>
      </c>
      <c r="F41">
        <v>1.239021E-2</v>
      </c>
      <c r="G41">
        <v>-0.11620637</v>
      </c>
      <c r="H41">
        <v>0.16540530000000001</v>
      </c>
      <c r="I41">
        <v>-0.32727634999999999</v>
      </c>
      <c r="J41">
        <v>1.1971959999999999</v>
      </c>
      <c r="K41">
        <v>0.35638142</v>
      </c>
      <c r="L41">
        <v>-2.3563697000000001</v>
      </c>
      <c r="M41">
        <v>-0.41706546999999999</v>
      </c>
      <c r="N41">
        <v>-0.51084423000000001</v>
      </c>
      <c r="O41">
        <v>4.2247653000000003E-2</v>
      </c>
      <c r="P41">
        <v>-1.7544896999999999</v>
      </c>
      <c r="Q41">
        <v>0.95465708000000005</v>
      </c>
      <c r="R41">
        <f t="shared" si="0"/>
        <v>0.66334420000000005</v>
      </c>
      <c r="S41">
        <f t="shared" si="3"/>
        <v>0.35638142</v>
      </c>
      <c r="T41">
        <f t="shared" si="1"/>
        <v>0.41706546999999999</v>
      </c>
      <c r="U41">
        <f t="shared" si="2"/>
        <v>-4.2247653000000003E-2</v>
      </c>
      <c r="W41">
        <f t="shared" si="16"/>
        <v>-2.3563697000000001</v>
      </c>
      <c r="X41">
        <f t="shared" si="4"/>
        <v>-0.61892210999999997</v>
      </c>
      <c r="Y41">
        <f t="shared" si="17"/>
        <v>1.1971959999999999</v>
      </c>
      <c r="Z41">
        <f t="shared" si="5"/>
        <v>0.95465708000000005</v>
      </c>
      <c r="AA41">
        <f t="shared" si="18"/>
        <v>-0.24922701000000003</v>
      </c>
      <c r="AB41">
        <f t="shared" si="6"/>
        <v>0.1570668835</v>
      </c>
      <c r="AC41">
        <f t="shared" si="8"/>
        <v>-2.07592796</v>
      </c>
      <c r="AD41">
        <f t="shared" si="9"/>
        <v>-0.69089623199999983</v>
      </c>
      <c r="AE41">
        <f t="shared" si="10"/>
        <v>0.52446999999999999</v>
      </c>
      <c r="AF41">
        <f t="shared" si="11"/>
        <v>1.0034601159999998</v>
      </c>
      <c r="AG41">
        <f t="shared" si="12"/>
        <v>-0.51513514500000002</v>
      </c>
      <c r="AH41">
        <f t="shared" si="13"/>
        <v>0.23929533649999996</v>
      </c>
      <c r="AI41">
        <f t="shared" si="14"/>
        <v>2.60039796</v>
      </c>
      <c r="AJ41">
        <f t="shared" si="15"/>
        <v>1.6943563479999997</v>
      </c>
    </row>
    <row r="42" spans="1:36" x14ac:dyDescent="0.25">
      <c r="A42" s="67">
        <v>33451</v>
      </c>
      <c r="B42">
        <v>-1.0133756</v>
      </c>
      <c r="C42">
        <v>-0.46137952999999998</v>
      </c>
      <c r="D42">
        <v>-1.3340145000000001</v>
      </c>
      <c r="E42">
        <v>-1.2494247999999999</v>
      </c>
      <c r="F42">
        <v>1.0236883000000001</v>
      </c>
      <c r="G42">
        <v>1.29715</v>
      </c>
      <c r="H42">
        <v>0.46992147000000001</v>
      </c>
      <c r="I42">
        <v>1.2413936999999999</v>
      </c>
      <c r="J42">
        <v>0.92476093999999998</v>
      </c>
      <c r="K42">
        <v>0.82679099</v>
      </c>
      <c r="L42">
        <v>-0.63555640000000002</v>
      </c>
      <c r="M42">
        <v>-1.5594895</v>
      </c>
      <c r="N42">
        <v>0.99571878000000003</v>
      </c>
      <c r="O42">
        <v>-0.40300265000000002</v>
      </c>
      <c r="P42">
        <v>-0.91533553999999995</v>
      </c>
      <c r="Q42">
        <v>9.9501256E-3</v>
      </c>
      <c r="R42">
        <f t="shared" si="0"/>
        <v>1.2494247999999999</v>
      </c>
      <c r="S42">
        <f t="shared" si="3"/>
        <v>0.82679099</v>
      </c>
      <c r="T42">
        <f t="shared" si="1"/>
        <v>1.5594895</v>
      </c>
      <c r="U42">
        <f t="shared" si="2"/>
        <v>0.40300265000000002</v>
      </c>
      <c r="W42">
        <f t="shared" si="16"/>
        <v>-1.3340145000000001</v>
      </c>
      <c r="X42">
        <f t="shared" si="4"/>
        <v>-0.46137952999999998</v>
      </c>
      <c r="Y42">
        <f t="shared" si="17"/>
        <v>1.0236883000000001</v>
      </c>
      <c r="Z42">
        <f t="shared" si="5"/>
        <v>1.5594895</v>
      </c>
      <c r="AA42">
        <f t="shared" si="18"/>
        <v>-8.2817464999999979E-2</v>
      </c>
      <c r="AB42">
        <f t="shared" si="6"/>
        <v>1.0340923449999999</v>
      </c>
      <c r="AC42">
        <f t="shared" si="8"/>
        <v>-2.1412329200000002</v>
      </c>
      <c r="AD42">
        <f t="shared" si="9"/>
        <v>-0.63879071600000015</v>
      </c>
      <c r="AE42">
        <f t="shared" si="10"/>
        <v>0.45255424000000011</v>
      </c>
      <c r="AF42">
        <f t="shared" si="11"/>
        <v>1.1094346640000001</v>
      </c>
      <c r="AG42">
        <f t="shared" si="12"/>
        <v>-0.46492342000000003</v>
      </c>
      <c r="AH42">
        <f t="shared" si="13"/>
        <v>0.32343838429999999</v>
      </c>
      <c r="AI42">
        <f t="shared" si="14"/>
        <v>2.5937871600000002</v>
      </c>
      <c r="AJ42">
        <f t="shared" si="15"/>
        <v>1.7482253800000003</v>
      </c>
    </row>
    <row r="43" spans="1:36" x14ac:dyDescent="0.25">
      <c r="A43" s="67">
        <v>33482</v>
      </c>
      <c r="B43">
        <v>-0.48332381000000002</v>
      </c>
      <c r="C43">
        <v>-0.13519475</v>
      </c>
      <c r="D43">
        <v>-2.5886676</v>
      </c>
      <c r="E43">
        <v>0.10624889</v>
      </c>
      <c r="F43">
        <v>-1.8645016000000001</v>
      </c>
      <c r="G43">
        <v>0.36762222999999999</v>
      </c>
      <c r="H43">
        <v>-0.6490804</v>
      </c>
      <c r="I43">
        <v>0.17288695000000001</v>
      </c>
      <c r="J43">
        <v>-0.39248087999999998</v>
      </c>
      <c r="K43">
        <v>1.3825581</v>
      </c>
      <c r="L43">
        <v>-1.4140353999999999</v>
      </c>
      <c r="M43">
        <v>-1.3376250000000001</v>
      </c>
      <c r="N43">
        <v>-0.60238844000000002</v>
      </c>
      <c r="O43">
        <v>0.28498175999999997</v>
      </c>
      <c r="P43">
        <v>-0.94695770999999995</v>
      </c>
      <c r="Q43">
        <v>-0.36283620999999999</v>
      </c>
      <c r="R43">
        <f t="shared" si="0"/>
        <v>-0.10624889</v>
      </c>
      <c r="S43">
        <f t="shared" si="3"/>
        <v>1.3825581</v>
      </c>
      <c r="T43">
        <f t="shared" si="1"/>
        <v>1.3376250000000001</v>
      </c>
      <c r="U43">
        <f t="shared" si="2"/>
        <v>-0.28498175999999997</v>
      </c>
      <c r="W43">
        <f t="shared" si="16"/>
        <v>-2.5886676</v>
      </c>
      <c r="X43">
        <f t="shared" si="4"/>
        <v>-0.36283620999999999</v>
      </c>
      <c r="Y43">
        <f t="shared" si="17"/>
        <v>-0.39248087999999998</v>
      </c>
      <c r="Z43">
        <f t="shared" si="5"/>
        <v>1.3825581</v>
      </c>
      <c r="AA43">
        <f t="shared" si="18"/>
        <v>-0.79801905499999992</v>
      </c>
      <c r="AB43">
        <f t="shared" si="6"/>
        <v>3.3319030000000013E-2</v>
      </c>
      <c r="AC43">
        <f t="shared" si="8"/>
        <v>-1.8966342600000001</v>
      </c>
      <c r="AD43">
        <f t="shared" si="9"/>
        <v>-0.47799661599999999</v>
      </c>
      <c r="AE43">
        <f t="shared" si="10"/>
        <v>0.49920325399999993</v>
      </c>
      <c r="AF43">
        <f t="shared" si="11"/>
        <v>1.368131896</v>
      </c>
      <c r="AG43">
        <f t="shared" si="12"/>
        <v>-0.43275801800000002</v>
      </c>
      <c r="AH43">
        <f t="shared" si="13"/>
        <v>0.43611274069999995</v>
      </c>
      <c r="AI43">
        <f t="shared" si="14"/>
        <v>2.3958375140000001</v>
      </c>
      <c r="AJ43">
        <f t="shared" si="15"/>
        <v>1.8461285119999999</v>
      </c>
    </row>
    <row r="44" spans="1:36" x14ac:dyDescent="0.25">
      <c r="A44" s="67">
        <v>33512</v>
      </c>
      <c r="B44">
        <v>-0.16093318000000001</v>
      </c>
      <c r="C44">
        <v>0.26586944000000001</v>
      </c>
      <c r="D44">
        <v>-2.1594326000000001</v>
      </c>
      <c r="E44">
        <v>1.1566092E-2</v>
      </c>
      <c r="F44">
        <v>-1.1354196000000001</v>
      </c>
      <c r="G44">
        <v>0.39101392000000001</v>
      </c>
      <c r="H44">
        <v>-0.19725622000000001</v>
      </c>
      <c r="I44">
        <v>0.56280816</v>
      </c>
      <c r="J44">
        <v>-0.45941618000000001</v>
      </c>
      <c r="K44">
        <v>1.3319033</v>
      </c>
      <c r="L44">
        <v>-0.59303784000000004</v>
      </c>
      <c r="M44">
        <v>-1.2088017</v>
      </c>
      <c r="N44">
        <v>-0.15379202</v>
      </c>
      <c r="O44">
        <v>0.48242702999999998</v>
      </c>
      <c r="P44">
        <v>-0.92609054000000002</v>
      </c>
      <c r="Q44">
        <v>0.81841545999999998</v>
      </c>
      <c r="R44">
        <f t="shared" si="0"/>
        <v>-1.1566092E-2</v>
      </c>
      <c r="S44">
        <f t="shared" si="3"/>
        <v>1.3319033</v>
      </c>
      <c r="T44">
        <f t="shared" si="1"/>
        <v>1.2088017</v>
      </c>
      <c r="U44">
        <f t="shared" si="2"/>
        <v>-0.48242702999999998</v>
      </c>
      <c r="W44">
        <f t="shared" si="16"/>
        <v>-2.1594326000000001</v>
      </c>
      <c r="X44">
        <f t="shared" si="4"/>
        <v>-0.48242702999999998</v>
      </c>
      <c r="Y44">
        <f t="shared" si="17"/>
        <v>-0.15379202</v>
      </c>
      <c r="Z44">
        <f t="shared" si="5"/>
        <v>1.3319033</v>
      </c>
      <c r="AA44">
        <f t="shared" si="18"/>
        <v>-0.52622701000000005</v>
      </c>
      <c r="AB44">
        <f t="shared" si="6"/>
        <v>0.47691104000000001</v>
      </c>
      <c r="AC44">
        <f t="shared" si="8"/>
        <v>-1.6478495600000003</v>
      </c>
      <c r="AD44">
        <f t="shared" si="9"/>
        <v>-0.37130373939999994</v>
      </c>
      <c r="AE44">
        <f t="shared" si="10"/>
        <v>0.51390113400000004</v>
      </c>
      <c r="AF44">
        <f t="shared" si="11"/>
        <v>1.7326894400000001</v>
      </c>
      <c r="AG44">
        <f t="shared" si="12"/>
        <v>-0.31929460599999998</v>
      </c>
      <c r="AH44">
        <f t="shared" si="13"/>
        <v>0.51820590799999999</v>
      </c>
      <c r="AI44">
        <f t="shared" si="14"/>
        <v>2.1617506940000002</v>
      </c>
      <c r="AJ44">
        <f t="shared" si="15"/>
        <v>2.1039931794000002</v>
      </c>
    </row>
    <row r="45" spans="1:36" x14ac:dyDescent="0.25">
      <c r="A45" s="67">
        <v>33543</v>
      </c>
      <c r="B45">
        <v>-0.66978735</v>
      </c>
      <c r="C45">
        <v>0.53115617999999998</v>
      </c>
      <c r="D45">
        <v>-1.0446869000000001</v>
      </c>
      <c r="E45">
        <v>-1.6120515</v>
      </c>
      <c r="F45">
        <v>9.5278303999999994E-3</v>
      </c>
      <c r="G45">
        <v>0.42719263000000002</v>
      </c>
      <c r="H45">
        <v>0.82140486999999995</v>
      </c>
      <c r="I45">
        <v>-0.4644182</v>
      </c>
      <c r="J45">
        <v>-0.53425073999999995</v>
      </c>
      <c r="K45">
        <v>-0.10129615</v>
      </c>
      <c r="L45">
        <v>-0.93540305000000001</v>
      </c>
      <c r="M45">
        <v>-1.3348420000000001</v>
      </c>
      <c r="N45">
        <v>6.3485085999999996E-2</v>
      </c>
      <c r="O45">
        <v>0.38258850999999999</v>
      </c>
      <c r="P45">
        <v>-0.48074835999999999</v>
      </c>
      <c r="Q45">
        <v>1.0746727</v>
      </c>
      <c r="R45">
        <f t="shared" si="0"/>
        <v>1.6120515</v>
      </c>
      <c r="S45">
        <f t="shared" si="3"/>
        <v>-0.10129615</v>
      </c>
      <c r="T45">
        <f t="shared" si="1"/>
        <v>1.3348420000000001</v>
      </c>
      <c r="U45">
        <f t="shared" si="2"/>
        <v>-0.38258850999999999</v>
      </c>
      <c r="W45">
        <f t="shared" si="16"/>
        <v>-1.0446869000000001</v>
      </c>
      <c r="X45">
        <f t="shared" si="4"/>
        <v>-0.4644182</v>
      </c>
      <c r="Y45">
        <f t="shared" si="17"/>
        <v>0.82140486999999995</v>
      </c>
      <c r="Z45">
        <f t="shared" si="5"/>
        <v>1.6120515</v>
      </c>
      <c r="AA45">
        <f t="shared" si="18"/>
        <v>-0.50749954999999991</v>
      </c>
      <c r="AB45">
        <f t="shared" si="6"/>
        <v>0.47917440499999997</v>
      </c>
      <c r="AC45">
        <f t="shared" si="8"/>
        <v>-1.8725457599999999</v>
      </c>
      <c r="AD45">
        <f t="shared" si="9"/>
        <v>-0.55675549340000008</v>
      </c>
      <c r="AE45">
        <f t="shared" si="10"/>
        <v>0.61505349399999998</v>
      </c>
      <c r="AF45">
        <f t="shared" si="11"/>
        <v>1.6193951340000001</v>
      </c>
      <c r="AG45">
        <f t="shared" si="12"/>
        <v>-0.54382437299999997</v>
      </c>
      <c r="AH45">
        <f t="shared" si="13"/>
        <v>0.16156140699999999</v>
      </c>
      <c r="AI45">
        <f t="shared" si="14"/>
        <v>2.487599254</v>
      </c>
      <c r="AJ45">
        <f t="shared" si="15"/>
        <v>2.1761506274000002</v>
      </c>
    </row>
    <row r="46" spans="1:36" x14ac:dyDescent="0.25">
      <c r="A46" s="67">
        <v>33573</v>
      </c>
      <c r="B46">
        <v>-1.1124461999999999</v>
      </c>
      <c r="C46">
        <v>1.0591176</v>
      </c>
      <c r="D46">
        <v>-0.30120331</v>
      </c>
      <c r="E46">
        <v>-2.7774448</v>
      </c>
      <c r="F46">
        <v>0.37178593999999998</v>
      </c>
      <c r="G46">
        <v>0.34808152999999997</v>
      </c>
      <c r="H46">
        <v>0.72874384999999997</v>
      </c>
      <c r="I46">
        <v>0.18756823</v>
      </c>
      <c r="J46">
        <v>1.2706854000000001</v>
      </c>
      <c r="K46">
        <v>0.29297065999999999</v>
      </c>
      <c r="L46">
        <v>8.8300041999999995E-2</v>
      </c>
      <c r="M46">
        <v>-2.6806049000000001</v>
      </c>
      <c r="N46">
        <v>1.1080300000000001</v>
      </c>
      <c r="O46">
        <v>8.5457726999999997E-2</v>
      </c>
      <c r="P46">
        <v>0.26439415999999999</v>
      </c>
      <c r="Q46">
        <v>0.78698391000000001</v>
      </c>
      <c r="R46">
        <f t="shared" si="0"/>
        <v>2.7774448</v>
      </c>
      <c r="S46">
        <f t="shared" si="3"/>
        <v>0.29297065999999999</v>
      </c>
      <c r="T46">
        <f t="shared" si="1"/>
        <v>2.6806049000000001</v>
      </c>
      <c r="U46">
        <f t="shared" si="2"/>
        <v>-8.5457726999999997E-2</v>
      </c>
      <c r="W46">
        <f t="shared" si="16"/>
        <v>-1.1124461999999999</v>
      </c>
      <c r="X46">
        <f t="shared" si="4"/>
        <v>-8.5457726999999997E-2</v>
      </c>
      <c r="Y46">
        <f t="shared" si="17"/>
        <v>1.2706854000000001</v>
      </c>
      <c r="Z46">
        <f t="shared" si="5"/>
        <v>2.7774448</v>
      </c>
      <c r="AA46">
        <f t="shared" si="18"/>
        <v>0.31809005000000001</v>
      </c>
      <c r="AB46">
        <f t="shared" si="6"/>
        <v>0.56753271999999999</v>
      </c>
      <c r="AC46">
        <f t="shared" si="8"/>
        <v>-1.8267844600000001</v>
      </c>
      <c r="AD46">
        <f t="shared" si="9"/>
        <v>-0.62144034339999998</v>
      </c>
      <c r="AE46">
        <f t="shared" si="10"/>
        <v>0.58426291999999991</v>
      </c>
      <c r="AF46">
        <f t="shared" si="11"/>
        <v>1.7187928339999998</v>
      </c>
      <c r="AG46">
        <f t="shared" si="12"/>
        <v>-0.52945844900000005</v>
      </c>
      <c r="AH46">
        <f t="shared" si="13"/>
        <v>0.11422862419999999</v>
      </c>
      <c r="AI46">
        <f t="shared" si="14"/>
        <v>2.4110473799999999</v>
      </c>
      <c r="AJ46">
        <f t="shared" si="15"/>
        <v>2.3402331774</v>
      </c>
    </row>
    <row r="47" spans="1:36" x14ac:dyDescent="0.25">
      <c r="A47" s="67">
        <v>33604</v>
      </c>
      <c r="B47">
        <v>-2.4574954999999998</v>
      </c>
      <c r="C47">
        <v>0.99301797000000003</v>
      </c>
      <c r="D47">
        <v>-2.1443908</v>
      </c>
      <c r="E47">
        <v>6.6151909999999994E-2</v>
      </c>
      <c r="F47">
        <v>-0.51243830000000001</v>
      </c>
      <c r="G47">
        <v>-1.3886383</v>
      </c>
      <c r="H47">
        <v>-0.63836806999999995</v>
      </c>
      <c r="I47">
        <v>-1.2821560999999999</v>
      </c>
      <c r="J47">
        <v>1.5294501</v>
      </c>
      <c r="K47">
        <v>-0.73607802</v>
      </c>
      <c r="L47">
        <v>-1.2270034999999999</v>
      </c>
      <c r="M47">
        <v>-0.52873992999999997</v>
      </c>
      <c r="N47">
        <v>-1.1839291000000001</v>
      </c>
      <c r="O47">
        <v>0.76218229999999998</v>
      </c>
      <c r="P47">
        <v>-1.3362885</v>
      </c>
      <c r="Q47">
        <v>-0.86452751999999999</v>
      </c>
      <c r="R47">
        <f t="shared" si="0"/>
        <v>-6.6151909999999994E-2</v>
      </c>
      <c r="S47">
        <f t="shared" si="3"/>
        <v>-0.73607802</v>
      </c>
      <c r="T47">
        <f t="shared" si="1"/>
        <v>0.52873992999999997</v>
      </c>
      <c r="U47">
        <f t="shared" si="2"/>
        <v>-0.76218229999999998</v>
      </c>
      <c r="W47">
        <f t="shared" si="16"/>
        <v>-2.4574954999999998</v>
      </c>
      <c r="X47">
        <f t="shared" si="4"/>
        <v>-1.3886383</v>
      </c>
      <c r="Y47">
        <f t="shared" si="17"/>
        <v>1.5294501</v>
      </c>
      <c r="Z47">
        <f t="shared" si="5"/>
        <v>0.99301797000000003</v>
      </c>
      <c r="AA47">
        <f t="shared" si="18"/>
        <v>-1.2054662999999999</v>
      </c>
      <c r="AB47">
        <f t="shared" si="6"/>
        <v>-0.74913015999999999</v>
      </c>
      <c r="AC47">
        <f t="shared" si="8"/>
        <v>-1.9070004399999998</v>
      </c>
      <c r="AD47">
        <f t="shared" si="9"/>
        <v>-0.51500457820000001</v>
      </c>
      <c r="AE47">
        <f t="shared" si="10"/>
        <v>0.61679648051999991</v>
      </c>
      <c r="AF47">
        <f t="shared" si="11"/>
        <v>1.8606644139999999</v>
      </c>
      <c r="AG47">
        <f t="shared" si="12"/>
        <v>-0.52433340299999998</v>
      </c>
      <c r="AH47">
        <f t="shared" si="13"/>
        <v>9.7481144199999994E-2</v>
      </c>
      <c r="AI47">
        <f t="shared" si="14"/>
        <v>2.5237969205199997</v>
      </c>
      <c r="AJ47">
        <f t="shared" si="15"/>
        <v>2.3756689922000001</v>
      </c>
    </row>
    <row r="48" spans="1:36" x14ac:dyDescent="0.25">
      <c r="A48" s="67">
        <v>33635</v>
      </c>
      <c r="B48">
        <v>-0.74395721999999997</v>
      </c>
      <c r="C48">
        <v>1.8795466000000001</v>
      </c>
      <c r="D48">
        <v>-2.3598610999999998</v>
      </c>
      <c r="E48">
        <v>5.7953928000000002E-2</v>
      </c>
      <c r="F48">
        <v>-0.54643375000000005</v>
      </c>
      <c r="G48">
        <v>-0.68626045999999996</v>
      </c>
      <c r="H48">
        <v>-0.68405329999999998</v>
      </c>
      <c r="I48">
        <v>-0.34873584000000002</v>
      </c>
      <c r="J48">
        <v>-0.59138380999999995</v>
      </c>
      <c r="K48">
        <v>-0.52649557999999996</v>
      </c>
      <c r="L48">
        <v>-0.70842165000000001</v>
      </c>
      <c r="M48">
        <v>-1.4821044000000001</v>
      </c>
      <c r="N48">
        <v>-1.6691617000000001</v>
      </c>
      <c r="O48">
        <v>0.58489954</v>
      </c>
      <c r="P48">
        <v>-1.2870026000000001</v>
      </c>
      <c r="Q48">
        <v>0.36862463000000001</v>
      </c>
      <c r="R48">
        <f t="shared" si="0"/>
        <v>-5.7953928000000002E-2</v>
      </c>
      <c r="S48">
        <f t="shared" si="3"/>
        <v>-0.52649557999999996</v>
      </c>
      <c r="T48">
        <f t="shared" si="1"/>
        <v>1.4821044000000001</v>
      </c>
      <c r="U48">
        <f t="shared" si="2"/>
        <v>-0.58489954</v>
      </c>
      <c r="W48">
        <f t="shared" si="16"/>
        <v>-2.3598610999999998</v>
      </c>
      <c r="X48">
        <f t="shared" si="4"/>
        <v>-0.68626045999999996</v>
      </c>
      <c r="Y48">
        <f t="shared" si="17"/>
        <v>-0.54643375000000005</v>
      </c>
      <c r="Z48">
        <f t="shared" si="5"/>
        <v>1.8795466000000001</v>
      </c>
      <c r="AA48">
        <f t="shared" si="18"/>
        <v>-0.72618943499999999</v>
      </c>
      <c r="AB48">
        <f t="shared" si="6"/>
        <v>-0.203344884</v>
      </c>
      <c r="AC48">
        <f t="shared" si="8"/>
        <v>-2.1478465799999999</v>
      </c>
      <c r="AD48">
        <f t="shared" si="9"/>
        <v>-0.75276449820000002</v>
      </c>
      <c r="AE48">
        <f t="shared" si="10"/>
        <v>0.86656202652000014</v>
      </c>
      <c r="AF48">
        <f t="shared" si="11"/>
        <v>1.9812666939999999</v>
      </c>
      <c r="AG48">
        <f t="shared" si="12"/>
        <v>-0.53808779999999989</v>
      </c>
      <c r="AH48">
        <f t="shared" si="13"/>
        <v>0.1157365092</v>
      </c>
      <c r="AI48">
        <f t="shared" si="14"/>
        <v>3.01440860652</v>
      </c>
      <c r="AJ48">
        <f t="shared" si="15"/>
        <v>2.7340311921999998</v>
      </c>
    </row>
    <row r="49" spans="1:36" x14ac:dyDescent="0.25">
      <c r="A49" s="67">
        <v>33664</v>
      </c>
      <c r="B49">
        <v>-0.26006942999999999</v>
      </c>
      <c r="C49">
        <v>2.0412612000000001</v>
      </c>
      <c r="D49">
        <v>-2.5605125000000002</v>
      </c>
      <c r="E49">
        <v>-0.80337709000000002</v>
      </c>
      <c r="F49">
        <v>8.8757825999999998E-3</v>
      </c>
      <c r="G49">
        <v>0.23040617999999999</v>
      </c>
      <c r="H49">
        <v>-0.11332984</v>
      </c>
      <c r="I49">
        <v>0.18406798999999999</v>
      </c>
      <c r="J49">
        <v>-0.64419585000000001</v>
      </c>
      <c r="K49">
        <v>6.2001999000000002E-2</v>
      </c>
      <c r="L49">
        <v>-1.7587824000000001</v>
      </c>
      <c r="M49">
        <v>-1.3726499999999999</v>
      </c>
      <c r="N49">
        <v>-1.4919564000000001</v>
      </c>
      <c r="O49">
        <v>-4.9751796000000001E-2</v>
      </c>
      <c r="P49">
        <v>-0.35700770999999998</v>
      </c>
      <c r="Q49">
        <v>0.55594109999999997</v>
      </c>
      <c r="R49">
        <f t="shared" si="0"/>
        <v>0.80337709000000002</v>
      </c>
      <c r="S49">
        <f t="shared" si="3"/>
        <v>6.2001999000000002E-2</v>
      </c>
      <c r="T49">
        <f t="shared" si="1"/>
        <v>1.3726499999999999</v>
      </c>
      <c r="U49">
        <f t="shared" si="2"/>
        <v>4.9751796000000001E-2</v>
      </c>
      <c r="W49">
        <f t="shared" si="16"/>
        <v>-2.5605125000000002</v>
      </c>
      <c r="X49">
        <f t="shared" si="4"/>
        <v>4.9751796000000001E-2</v>
      </c>
      <c r="Y49">
        <f t="shared" si="17"/>
        <v>8.8757825999999998E-3</v>
      </c>
      <c r="Z49">
        <f t="shared" si="5"/>
        <v>2.0412612000000001</v>
      </c>
      <c r="AA49">
        <f t="shared" si="18"/>
        <v>-0.50060178</v>
      </c>
      <c r="AB49">
        <f t="shared" si="6"/>
        <v>0.39317363999999999</v>
      </c>
      <c r="AC49">
        <f t="shared" si="8"/>
        <v>-2.49388656</v>
      </c>
      <c r="AD49">
        <f t="shared" si="9"/>
        <v>-0.95471681280000009</v>
      </c>
      <c r="AE49">
        <f t="shared" si="10"/>
        <v>0.76265903852000005</v>
      </c>
      <c r="AF49">
        <f t="shared" si="11"/>
        <v>1.7265114140000002</v>
      </c>
      <c r="AG49">
        <f t="shared" si="12"/>
        <v>-0.76785222900000005</v>
      </c>
      <c r="AH49">
        <f t="shared" si="13"/>
        <v>-1.887288240000002E-2</v>
      </c>
      <c r="AI49">
        <f t="shared" si="14"/>
        <v>3.2565455985199998</v>
      </c>
      <c r="AJ49">
        <f t="shared" si="15"/>
        <v>2.6812282268000001</v>
      </c>
    </row>
    <row r="50" spans="1:36" x14ac:dyDescent="0.25">
      <c r="A50" s="67">
        <v>33695</v>
      </c>
      <c r="B50">
        <v>-0.59291673</v>
      </c>
      <c r="C50">
        <v>1.4232737</v>
      </c>
      <c r="D50">
        <v>-2.2489176</v>
      </c>
      <c r="E50">
        <v>-1.5502830999999999</v>
      </c>
      <c r="F50">
        <v>0.83927828000000004</v>
      </c>
      <c r="G50">
        <v>0.53739177999999999</v>
      </c>
      <c r="H50">
        <v>-2.9383547999999999E-2</v>
      </c>
      <c r="I50">
        <v>-0.19709396000000001</v>
      </c>
      <c r="J50">
        <v>2.0702326000000002</v>
      </c>
      <c r="K50">
        <v>-1.6532178</v>
      </c>
      <c r="L50">
        <v>-0.81868379999999996</v>
      </c>
      <c r="M50">
        <v>-2.2150628999999999</v>
      </c>
      <c r="N50">
        <v>-0.94291424999999995</v>
      </c>
      <c r="O50">
        <v>1.0316799000000001</v>
      </c>
      <c r="P50">
        <v>-0.55962634</v>
      </c>
      <c r="Q50">
        <v>0.60351067999999997</v>
      </c>
      <c r="R50">
        <f t="shared" si="0"/>
        <v>1.5502830999999999</v>
      </c>
      <c r="S50">
        <f t="shared" si="3"/>
        <v>-1.6532178</v>
      </c>
      <c r="T50">
        <f t="shared" si="1"/>
        <v>2.2150628999999999</v>
      </c>
      <c r="U50">
        <f t="shared" si="2"/>
        <v>-1.0316799000000001</v>
      </c>
      <c r="W50">
        <f t="shared" si="16"/>
        <v>-2.2489176</v>
      </c>
      <c r="X50">
        <f t="shared" si="4"/>
        <v>-1.6532178</v>
      </c>
      <c r="Y50">
        <f t="shared" si="17"/>
        <v>2.0702326000000002</v>
      </c>
      <c r="Z50">
        <f t="shared" si="5"/>
        <v>2.2150628999999999</v>
      </c>
      <c r="AA50">
        <f t="shared" si="18"/>
        <v>-0.57627153500000006</v>
      </c>
      <c r="AB50">
        <f t="shared" si="6"/>
        <v>0.57045122999999998</v>
      </c>
      <c r="AC50">
        <f t="shared" si="8"/>
        <v>-2.4058944000000002</v>
      </c>
      <c r="AD50">
        <f t="shared" si="9"/>
        <v>-0.91610899280000013</v>
      </c>
      <c r="AE50">
        <f t="shared" si="10"/>
        <v>0.57398217252000006</v>
      </c>
      <c r="AF50">
        <f t="shared" si="11"/>
        <v>1.9356062199999999</v>
      </c>
      <c r="AG50">
        <f t="shared" si="12"/>
        <v>-0.57171981859999998</v>
      </c>
      <c r="AH50">
        <f t="shared" si="13"/>
        <v>0.1914618656</v>
      </c>
      <c r="AI50">
        <f t="shared" si="14"/>
        <v>2.9798765725200003</v>
      </c>
      <c r="AJ50">
        <f t="shared" si="15"/>
        <v>2.8517152128000003</v>
      </c>
    </row>
    <row r="51" spans="1:36" x14ac:dyDescent="0.25">
      <c r="A51" s="67">
        <v>33725</v>
      </c>
      <c r="B51">
        <v>-1.066805</v>
      </c>
      <c r="C51">
        <v>1.2979521000000001</v>
      </c>
      <c r="D51">
        <v>-2.8426461000000001</v>
      </c>
      <c r="E51">
        <v>-1.4233785000000001</v>
      </c>
      <c r="F51">
        <v>0.75117045999999998</v>
      </c>
      <c r="G51">
        <v>-3.6736435999999997E-2</v>
      </c>
      <c r="H51">
        <v>-4.3273617E-2</v>
      </c>
      <c r="I51">
        <v>-0.35726595</v>
      </c>
      <c r="J51">
        <v>-0.58050811000000002</v>
      </c>
      <c r="K51">
        <v>-0.90820741999999999</v>
      </c>
      <c r="L51">
        <v>-1.0036392000000001</v>
      </c>
      <c r="M51">
        <v>-1.5036684</v>
      </c>
      <c r="N51">
        <v>-0.65782499000000005</v>
      </c>
      <c r="O51">
        <v>1.0952192999999999</v>
      </c>
      <c r="P51">
        <v>-1.7055575999999999</v>
      </c>
      <c r="Q51">
        <v>-0.17429204000000001</v>
      </c>
      <c r="R51">
        <f t="shared" si="0"/>
        <v>1.4233785000000001</v>
      </c>
      <c r="S51">
        <f t="shared" si="3"/>
        <v>-0.90820741999999999</v>
      </c>
      <c r="T51">
        <f t="shared" si="1"/>
        <v>1.5036684</v>
      </c>
      <c r="U51">
        <f t="shared" si="2"/>
        <v>-1.0952192999999999</v>
      </c>
      <c r="W51">
        <f t="shared" si="16"/>
        <v>-2.8426461000000001</v>
      </c>
      <c r="X51">
        <f t="shared" si="4"/>
        <v>-1.0952192999999999</v>
      </c>
      <c r="Y51">
        <f t="shared" si="17"/>
        <v>0.75117045999999998</v>
      </c>
      <c r="Z51">
        <f t="shared" si="5"/>
        <v>1.5036684</v>
      </c>
      <c r="AA51">
        <f t="shared" si="18"/>
        <v>-0.83073209500000011</v>
      </c>
      <c r="AB51">
        <f t="shared" si="6"/>
        <v>-0.10551423800000001</v>
      </c>
      <c r="AC51">
        <f t="shared" si="8"/>
        <v>-2.33522104</v>
      </c>
      <c r="AD51">
        <f t="shared" si="9"/>
        <v>-0.98500806079999992</v>
      </c>
      <c r="AE51">
        <f t="shared" si="10"/>
        <v>1.0890213025200002</v>
      </c>
      <c r="AF51">
        <f t="shared" si="11"/>
        <v>2.1220020600000002</v>
      </c>
      <c r="AG51">
        <f t="shared" si="12"/>
        <v>-0.4376669230000001</v>
      </c>
      <c r="AH51">
        <f t="shared" si="13"/>
        <v>0.45747497339999993</v>
      </c>
      <c r="AI51">
        <f t="shared" si="14"/>
        <v>3.4242423425200004</v>
      </c>
      <c r="AJ51">
        <f t="shared" si="15"/>
        <v>3.1070101208000001</v>
      </c>
    </row>
    <row r="52" spans="1:36" x14ac:dyDescent="0.25">
      <c r="A52" s="67">
        <v>33756</v>
      </c>
      <c r="B52">
        <v>-0.63307548000000002</v>
      </c>
      <c r="C52">
        <v>1.1029199000000001</v>
      </c>
      <c r="D52">
        <v>-2.0175347000000001</v>
      </c>
      <c r="E52">
        <v>-2.0384920000000002</v>
      </c>
      <c r="F52">
        <v>-3.9675646000000002E-2</v>
      </c>
      <c r="G52">
        <v>-8.5209370000000006E-2</v>
      </c>
      <c r="H52">
        <v>-0.41078931000000002</v>
      </c>
      <c r="I52">
        <v>-0.18260244</v>
      </c>
      <c r="J52">
        <v>0.4006207</v>
      </c>
      <c r="K52">
        <v>-1.1955992</v>
      </c>
      <c r="L52">
        <v>-0.40993285000000002</v>
      </c>
      <c r="M52">
        <v>-1.9067476999999999</v>
      </c>
      <c r="N52">
        <v>0.58606577000000004</v>
      </c>
      <c r="O52">
        <v>0.28751427000000002</v>
      </c>
      <c r="P52">
        <v>-9.3874328999999995E-4</v>
      </c>
      <c r="Q52">
        <v>0.69029653000000002</v>
      </c>
      <c r="R52">
        <f t="shared" si="0"/>
        <v>2.0384920000000002</v>
      </c>
      <c r="S52">
        <f t="shared" si="3"/>
        <v>-1.1955992</v>
      </c>
      <c r="T52">
        <f t="shared" si="1"/>
        <v>1.9067476999999999</v>
      </c>
      <c r="U52">
        <f t="shared" si="2"/>
        <v>-0.28751427000000002</v>
      </c>
      <c r="W52">
        <f t="shared" si="16"/>
        <v>-2.0175347000000001</v>
      </c>
      <c r="X52">
        <f t="shared" si="4"/>
        <v>-1.1955992</v>
      </c>
      <c r="Y52">
        <f t="shared" si="17"/>
        <v>0.58606577000000004</v>
      </c>
      <c r="Z52">
        <f t="shared" si="5"/>
        <v>2.0384920000000002</v>
      </c>
      <c r="AA52">
        <f t="shared" si="18"/>
        <v>-0.22480424800000001</v>
      </c>
      <c r="AB52">
        <f t="shared" si="6"/>
        <v>0.30254357999999998</v>
      </c>
      <c r="AC52">
        <f t="shared" si="8"/>
        <v>-2.2910749400000001</v>
      </c>
      <c r="AD52">
        <f t="shared" si="9"/>
        <v>-1.1028794960000001</v>
      </c>
      <c r="AE52">
        <f t="shared" si="10"/>
        <v>1.374580006</v>
      </c>
      <c r="AF52">
        <f t="shared" si="11"/>
        <v>2.3298067799999997</v>
      </c>
      <c r="AG52">
        <f t="shared" si="12"/>
        <v>-0.26240311100000008</v>
      </c>
      <c r="AH52">
        <f t="shared" si="13"/>
        <v>0.56256694740000002</v>
      </c>
      <c r="AI52">
        <f t="shared" si="14"/>
        <v>3.6656549460000001</v>
      </c>
      <c r="AJ52">
        <f t="shared" si="15"/>
        <v>3.4326862760000001</v>
      </c>
    </row>
    <row r="53" spans="1:36" x14ac:dyDescent="0.25">
      <c r="A53" s="67">
        <v>33786</v>
      </c>
      <c r="B53">
        <v>-1.5687593</v>
      </c>
      <c r="C53">
        <v>0.83691704</v>
      </c>
      <c r="D53">
        <v>-2.0064943</v>
      </c>
      <c r="E53">
        <v>-2.8115258000000001</v>
      </c>
      <c r="F53">
        <v>0.60800277999999996</v>
      </c>
      <c r="G53">
        <v>0.84778321000000001</v>
      </c>
      <c r="H53">
        <v>-0.52267951000000001</v>
      </c>
      <c r="I53">
        <v>1.4541947</v>
      </c>
      <c r="J53">
        <v>-0.20844499999999999</v>
      </c>
      <c r="K53">
        <v>-1.0307558000000001</v>
      </c>
      <c r="L53">
        <v>9.6595085999999997E-2</v>
      </c>
      <c r="M53">
        <v>-2.4355313999999999</v>
      </c>
      <c r="N53">
        <v>2.0287619000000001</v>
      </c>
      <c r="O53">
        <v>0.21993877000000001</v>
      </c>
      <c r="P53">
        <v>0.86580204999999999</v>
      </c>
      <c r="Q53">
        <v>1.4056580999999999</v>
      </c>
      <c r="R53">
        <f t="shared" si="0"/>
        <v>2.8115258000000001</v>
      </c>
      <c r="S53">
        <f t="shared" si="3"/>
        <v>-1.0307558000000001</v>
      </c>
      <c r="T53">
        <f t="shared" si="1"/>
        <v>2.4355313999999999</v>
      </c>
      <c r="U53">
        <f t="shared" si="2"/>
        <v>-0.21993877000000001</v>
      </c>
      <c r="W53">
        <f t="shared" si="16"/>
        <v>-2.0064943</v>
      </c>
      <c r="X53">
        <f t="shared" si="4"/>
        <v>-1.0307558000000001</v>
      </c>
      <c r="Y53">
        <f t="shared" si="17"/>
        <v>2.0287619000000001</v>
      </c>
      <c r="Z53">
        <f t="shared" si="5"/>
        <v>2.8115258000000001</v>
      </c>
      <c r="AA53">
        <f t="shared" si="18"/>
        <v>-5.5924956999999997E-2</v>
      </c>
      <c r="AB53">
        <f t="shared" si="6"/>
        <v>1.126720655</v>
      </c>
      <c r="AC53">
        <f t="shared" si="8"/>
        <v>-2.1375069799999999</v>
      </c>
      <c r="AD53">
        <f t="shared" si="9"/>
        <v>-1.173417116</v>
      </c>
      <c r="AE53">
        <f t="shared" si="10"/>
        <v>1.5069839060000001</v>
      </c>
      <c r="AF53">
        <f t="shared" si="11"/>
        <v>2.7456401000000001</v>
      </c>
      <c r="AG53">
        <f t="shared" si="12"/>
        <v>-0.22439324900000007</v>
      </c>
      <c r="AH53">
        <f t="shared" si="13"/>
        <v>0.70914064139999999</v>
      </c>
      <c r="AI53">
        <f t="shared" si="14"/>
        <v>3.6444908859999998</v>
      </c>
      <c r="AJ53">
        <f t="shared" si="15"/>
        <v>3.9190572160000001</v>
      </c>
    </row>
    <row r="54" spans="1:36" x14ac:dyDescent="0.25">
      <c r="A54" s="67">
        <v>33817</v>
      </c>
      <c r="B54">
        <v>-0.88300942999999998</v>
      </c>
      <c r="C54">
        <v>1.4631590999999999</v>
      </c>
      <c r="D54">
        <v>-2.339782</v>
      </c>
      <c r="E54">
        <v>-1.8651188999999999</v>
      </c>
      <c r="F54">
        <v>0.37510221999999999</v>
      </c>
      <c r="G54">
        <v>0.69346142</v>
      </c>
      <c r="H54">
        <v>-1.1897221</v>
      </c>
      <c r="I54">
        <v>1.1438056000000001</v>
      </c>
      <c r="J54">
        <v>1.4366692999999999</v>
      </c>
      <c r="K54">
        <v>0.50361204000000004</v>
      </c>
      <c r="L54">
        <v>0.37633233999999999</v>
      </c>
      <c r="M54">
        <v>-3.0802847999999998</v>
      </c>
      <c r="N54">
        <v>1.0579227</v>
      </c>
      <c r="O54">
        <v>0.53960538000000002</v>
      </c>
      <c r="P54">
        <v>0.38890722</v>
      </c>
      <c r="Q54">
        <v>0.36500516999999999</v>
      </c>
      <c r="R54">
        <f t="shared" si="0"/>
        <v>1.8651188999999999</v>
      </c>
      <c r="S54">
        <f t="shared" si="3"/>
        <v>0.50361204000000004</v>
      </c>
      <c r="T54">
        <f t="shared" si="1"/>
        <v>3.0802847999999998</v>
      </c>
      <c r="U54">
        <f t="shared" si="2"/>
        <v>-0.53960538000000002</v>
      </c>
      <c r="W54">
        <f t="shared" si="16"/>
        <v>-2.339782</v>
      </c>
      <c r="X54">
        <f t="shared" si="4"/>
        <v>-0.53960538000000002</v>
      </c>
      <c r="Y54">
        <f t="shared" si="17"/>
        <v>1.4366692999999999</v>
      </c>
      <c r="Z54">
        <f t="shared" si="5"/>
        <v>3.0802847999999998</v>
      </c>
      <c r="AA54">
        <f t="shared" si="18"/>
        <v>0.37571727999999999</v>
      </c>
      <c r="AB54">
        <f t="shared" si="6"/>
        <v>0.91863351000000004</v>
      </c>
      <c r="AC54">
        <f t="shared" si="8"/>
        <v>-1.8694970200000001</v>
      </c>
      <c r="AD54">
        <f t="shared" si="9"/>
        <v>-1.881643956</v>
      </c>
      <c r="AE54">
        <f t="shared" si="10"/>
        <v>1.7609822140000002</v>
      </c>
      <c r="AF54">
        <f t="shared" si="11"/>
        <v>3.32061166</v>
      </c>
      <c r="AG54">
        <f t="shared" si="12"/>
        <v>-3.3229510999999996E-2</v>
      </c>
      <c r="AH54">
        <f t="shared" si="13"/>
        <v>0.87874312600000004</v>
      </c>
      <c r="AI54">
        <f t="shared" si="14"/>
        <v>3.6304792340000001</v>
      </c>
      <c r="AJ54">
        <f t="shared" si="15"/>
        <v>5.2022556160000004</v>
      </c>
    </row>
    <row r="55" spans="1:36" x14ac:dyDescent="0.25">
      <c r="A55" s="67">
        <v>33848</v>
      </c>
      <c r="B55">
        <v>-0.88101178000000002</v>
      </c>
      <c r="C55">
        <v>1.5366225</v>
      </c>
      <c r="D55">
        <v>-1.4810778</v>
      </c>
      <c r="E55">
        <v>-2.2518647000000001</v>
      </c>
      <c r="F55">
        <v>-0.61196863999999995</v>
      </c>
      <c r="G55">
        <v>1.0700168999999999</v>
      </c>
      <c r="H55">
        <v>-0.16047581</v>
      </c>
      <c r="I55">
        <v>3.2174765999999999</v>
      </c>
      <c r="J55">
        <v>-1.2100048000000001</v>
      </c>
      <c r="K55">
        <v>0.29393133999999999</v>
      </c>
      <c r="L55">
        <v>2.7322521000000002</v>
      </c>
      <c r="M55">
        <v>-4.2942295000000001</v>
      </c>
      <c r="N55">
        <v>0.75285119</v>
      </c>
      <c r="O55">
        <v>0.96377312999999998</v>
      </c>
      <c r="P55">
        <v>0.64844435</v>
      </c>
      <c r="Q55">
        <v>-2.0059059000000001</v>
      </c>
      <c r="R55">
        <f t="shared" si="0"/>
        <v>2.2518647000000001</v>
      </c>
      <c r="S55">
        <f t="shared" si="3"/>
        <v>0.29393133999999999</v>
      </c>
      <c r="T55">
        <f t="shared" si="1"/>
        <v>4.2942295000000001</v>
      </c>
      <c r="U55">
        <f t="shared" si="2"/>
        <v>-0.96377312999999998</v>
      </c>
      <c r="W55">
        <f t="shared" si="16"/>
        <v>-1.4810778</v>
      </c>
      <c r="X55">
        <f t="shared" si="4"/>
        <v>-2.0059059000000001</v>
      </c>
      <c r="Y55">
        <f t="shared" si="17"/>
        <v>2.7322521000000002</v>
      </c>
      <c r="Z55">
        <f t="shared" si="5"/>
        <v>4.2942295000000001</v>
      </c>
      <c r="AA55">
        <f t="shared" si="18"/>
        <v>-0.38622222499999997</v>
      </c>
      <c r="AB55">
        <f t="shared" si="6"/>
        <v>1.3033196999999999</v>
      </c>
      <c r="AC55">
        <f t="shared" si="8"/>
        <v>-2.0520961</v>
      </c>
      <c r="AD55">
        <f t="shared" si="9"/>
        <v>-2.059190616</v>
      </c>
      <c r="AE55">
        <f t="shared" si="10"/>
        <v>2.0034248400000001</v>
      </c>
      <c r="AF55">
        <f t="shared" si="11"/>
        <v>3.3830851399999999</v>
      </c>
      <c r="AG55">
        <f t="shared" si="12"/>
        <v>-0.18535521839999999</v>
      </c>
      <c r="AH55">
        <f t="shared" si="13"/>
        <v>0.55075132999999998</v>
      </c>
      <c r="AI55">
        <f t="shared" si="14"/>
        <v>4.0555209400000001</v>
      </c>
      <c r="AJ55">
        <f t="shared" si="15"/>
        <v>5.4422757559999999</v>
      </c>
    </row>
    <row r="56" spans="1:36" x14ac:dyDescent="0.25">
      <c r="A56" s="67">
        <v>33878</v>
      </c>
      <c r="B56">
        <v>-0.25648618000000001</v>
      </c>
      <c r="C56">
        <v>2.6615307000000001</v>
      </c>
      <c r="D56">
        <v>-1.5025963</v>
      </c>
      <c r="E56">
        <v>-4.3785261999999996</v>
      </c>
      <c r="F56">
        <v>0.64044570999999995</v>
      </c>
      <c r="G56">
        <v>1.8701410000000001</v>
      </c>
      <c r="H56">
        <v>-0.35036140999999998</v>
      </c>
      <c r="I56">
        <v>0.39943056999999998</v>
      </c>
      <c r="J56">
        <v>0.25311445999999999</v>
      </c>
      <c r="K56">
        <v>-0.43862056999999999</v>
      </c>
      <c r="L56">
        <v>2.0211619999999999</v>
      </c>
      <c r="M56">
        <v>-1.0855657999999999</v>
      </c>
      <c r="N56">
        <v>6.7914939999999993E-2</v>
      </c>
      <c r="O56">
        <v>4.1868951000000001E-2</v>
      </c>
      <c r="P56">
        <v>0.18225825000000001</v>
      </c>
      <c r="Q56">
        <v>-4.6363535000000002</v>
      </c>
      <c r="R56">
        <f t="shared" si="0"/>
        <v>4.3785261999999996</v>
      </c>
      <c r="S56">
        <f t="shared" si="3"/>
        <v>-0.43862056999999999</v>
      </c>
      <c r="T56">
        <f t="shared" si="1"/>
        <v>1.0855657999999999</v>
      </c>
      <c r="U56">
        <f t="shared" si="2"/>
        <v>-4.1868951000000001E-2</v>
      </c>
      <c r="W56">
        <f t="shared" si="16"/>
        <v>-1.5025963</v>
      </c>
      <c r="X56">
        <f t="shared" si="4"/>
        <v>-4.6363535000000002</v>
      </c>
      <c r="Y56">
        <f t="shared" si="17"/>
        <v>2.0211619999999999</v>
      </c>
      <c r="Z56">
        <f t="shared" si="5"/>
        <v>4.3785261999999996</v>
      </c>
      <c r="AA56">
        <f t="shared" si="18"/>
        <v>0.12508659499999999</v>
      </c>
      <c r="AB56">
        <f t="shared" si="6"/>
        <v>0.74249818499999987</v>
      </c>
      <c r="AC56">
        <f t="shared" si="8"/>
        <v>-1.9776290599999999</v>
      </c>
      <c r="AD56">
        <f t="shared" si="9"/>
        <v>-2.147366796</v>
      </c>
      <c r="AE56">
        <f t="shared" si="10"/>
        <v>1.7601554480000001</v>
      </c>
      <c r="AF56">
        <f t="shared" si="11"/>
        <v>3.0763018999999998</v>
      </c>
      <c r="AG56">
        <f t="shared" si="12"/>
        <v>-0.31994789399999995</v>
      </c>
      <c r="AH56">
        <f t="shared" si="13"/>
        <v>0.3995915069999999</v>
      </c>
      <c r="AI56">
        <f t="shared" si="14"/>
        <v>3.7377845079999998</v>
      </c>
      <c r="AJ56">
        <f t="shared" si="15"/>
        <v>5.2236686959999998</v>
      </c>
    </row>
    <row r="57" spans="1:36" x14ac:dyDescent="0.25">
      <c r="A57" s="67">
        <v>33909</v>
      </c>
      <c r="B57">
        <v>-0.78469217000000002</v>
      </c>
      <c r="C57">
        <v>2.3508594</v>
      </c>
      <c r="D57">
        <v>-2.9305300999999999</v>
      </c>
      <c r="E57">
        <v>0.26002887000000002</v>
      </c>
      <c r="F57">
        <v>-0.5864222</v>
      </c>
      <c r="G57">
        <v>-1.629238</v>
      </c>
      <c r="H57">
        <v>-1.5963341</v>
      </c>
      <c r="I57">
        <v>-2.0351427000000002</v>
      </c>
      <c r="J57">
        <v>0.22819681</v>
      </c>
      <c r="K57">
        <v>-0.89130282000000005</v>
      </c>
      <c r="L57">
        <v>1.7982788999999999</v>
      </c>
      <c r="M57">
        <v>1.6737468</v>
      </c>
      <c r="N57">
        <v>-1.1861733999999999</v>
      </c>
      <c r="O57">
        <v>1.0455928000000001</v>
      </c>
      <c r="P57">
        <v>-1.2227621</v>
      </c>
      <c r="Q57">
        <v>-2.0833325</v>
      </c>
      <c r="R57">
        <f t="shared" si="0"/>
        <v>-0.26002887000000002</v>
      </c>
      <c r="S57">
        <f t="shared" si="3"/>
        <v>-0.89130282000000005</v>
      </c>
      <c r="T57">
        <f t="shared" si="1"/>
        <v>-1.6737468</v>
      </c>
      <c r="U57">
        <f t="shared" si="2"/>
        <v>-1.0455928000000001</v>
      </c>
      <c r="W57">
        <f t="shared" si="16"/>
        <v>-2.9305300999999999</v>
      </c>
      <c r="X57">
        <f t="shared" si="4"/>
        <v>-2.0833325</v>
      </c>
      <c r="Y57">
        <f t="shared" si="17"/>
        <v>1.7982788999999999</v>
      </c>
      <c r="Z57">
        <f t="shared" si="5"/>
        <v>2.3508594</v>
      </c>
      <c r="AA57">
        <f t="shared" si="18"/>
        <v>-0.98543278499999998</v>
      </c>
      <c r="AB57">
        <f t="shared" si="6"/>
        <v>-1.3374154</v>
      </c>
      <c r="AC57">
        <f t="shared" si="8"/>
        <v>-1.94704634</v>
      </c>
      <c r="AD57">
        <f t="shared" si="9"/>
        <v>-2.124642782</v>
      </c>
      <c r="AE57">
        <f t="shared" si="10"/>
        <v>1.4783774676000001</v>
      </c>
      <c r="AF57">
        <f t="shared" si="11"/>
        <v>2.8166378000000001</v>
      </c>
      <c r="AG57">
        <f t="shared" si="12"/>
        <v>-0.48513615200000004</v>
      </c>
      <c r="AH57">
        <f t="shared" si="13"/>
        <v>0.2280662054</v>
      </c>
      <c r="AI57">
        <f t="shared" si="14"/>
        <v>3.4254238076000001</v>
      </c>
      <c r="AJ57">
        <f t="shared" si="15"/>
        <v>4.9412805820000001</v>
      </c>
    </row>
    <row r="58" spans="1:36" x14ac:dyDescent="0.25">
      <c r="A58" s="67">
        <v>33939</v>
      </c>
      <c r="B58">
        <v>-1.2212504</v>
      </c>
      <c r="C58">
        <v>1.2776095999999999</v>
      </c>
      <c r="D58">
        <v>-1.6341591</v>
      </c>
      <c r="E58">
        <v>-0.43868121999999998</v>
      </c>
      <c r="F58">
        <v>0.24511163999999999</v>
      </c>
      <c r="G58">
        <v>0.80062336000000001</v>
      </c>
      <c r="H58">
        <v>0.34186006000000002</v>
      </c>
      <c r="I58">
        <v>0.30316186000000001</v>
      </c>
      <c r="J58">
        <v>-1.0648185999999999</v>
      </c>
      <c r="K58">
        <v>-0.21544163</v>
      </c>
      <c r="L58">
        <v>0.81241494000000003</v>
      </c>
      <c r="M58">
        <v>1.4716366999999999</v>
      </c>
      <c r="N58">
        <v>-0.39295806999999999</v>
      </c>
      <c r="O58">
        <v>0.55235422000000001</v>
      </c>
      <c r="P58">
        <v>-1.5581547</v>
      </c>
      <c r="Q58">
        <v>0.46207225000000002</v>
      </c>
      <c r="R58">
        <f t="shared" si="0"/>
        <v>0.43868121999999998</v>
      </c>
      <c r="S58">
        <f t="shared" si="3"/>
        <v>-0.21544163</v>
      </c>
      <c r="T58">
        <f t="shared" si="1"/>
        <v>-1.4716366999999999</v>
      </c>
      <c r="U58">
        <f t="shared" si="2"/>
        <v>-0.55235422000000001</v>
      </c>
      <c r="W58">
        <f t="shared" si="16"/>
        <v>-1.6341591</v>
      </c>
      <c r="X58">
        <f t="shared" si="4"/>
        <v>-1.4716366999999999</v>
      </c>
      <c r="Y58">
        <f t="shared" si="17"/>
        <v>0.81241494000000003</v>
      </c>
      <c r="Z58">
        <f t="shared" si="5"/>
        <v>1.2776095999999999</v>
      </c>
      <c r="AA58">
        <f t="shared" si="18"/>
        <v>-0.72888833499999994</v>
      </c>
      <c r="AB58">
        <f t="shared" si="6"/>
        <v>0.37092153999999999</v>
      </c>
      <c r="AC58">
        <f t="shared" si="8"/>
        <v>-2.1978246999999995</v>
      </c>
      <c r="AD58">
        <f t="shared" si="9"/>
        <v>-2.1822935820000002</v>
      </c>
      <c r="AE58">
        <f t="shared" si="10"/>
        <v>0.96493145759999999</v>
      </c>
      <c r="AF58">
        <f t="shared" si="11"/>
        <v>2.2100637999999995</v>
      </c>
      <c r="AG58">
        <f t="shared" si="12"/>
        <v>-0.54573640000000001</v>
      </c>
      <c r="AH58">
        <f t="shared" si="13"/>
        <v>-0.12098486360000005</v>
      </c>
      <c r="AI58">
        <f t="shared" si="14"/>
        <v>3.1627561575999996</v>
      </c>
      <c r="AJ58">
        <f t="shared" si="15"/>
        <v>4.3923573820000001</v>
      </c>
    </row>
    <row r="59" spans="1:36" x14ac:dyDescent="0.25">
      <c r="A59" s="67">
        <v>33970</v>
      </c>
      <c r="B59">
        <v>-7.4886486000000002E-2</v>
      </c>
      <c r="C59">
        <v>1.7819643000000001</v>
      </c>
      <c r="D59">
        <v>-2.1868683999999998</v>
      </c>
      <c r="E59">
        <v>-1.6492102</v>
      </c>
      <c r="F59">
        <v>-0.35186851000000002</v>
      </c>
      <c r="G59">
        <v>-0.10942159</v>
      </c>
      <c r="H59">
        <v>2.7779398E-2</v>
      </c>
      <c r="I59">
        <v>0.21920832000000001</v>
      </c>
      <c r="J59">
        <v>2.4132016999999999E-2</v>
      </c>
      <c r="K59">
        <v>-0.10457382</v>
      </c>
      <c r="L59">
        <v>-0.54857951000000005</v>
      </c>
      <c r="M59">
        <v>-0.14113227</v>
      </c>
      <c r="N59">
        <v>-1.3463928999999999</v>
      </c>
      <c r="O59">
        <v>0.42598531000000001</v>
      </c>
      <c r="P59">
        <v>-1.3780787000000001</v>
      </c>
      <c r="Q59">
        <v>-1.9118265999999998E-2</v>
      </c>
      <c r="R59">
        <f t="shared" si="0"/>
        <v>1.6492102</v>
      </c>
      <c r="S59">
        <f t="shared" si="3"/>
        <v>-0.10457382</v>
      </c>
      <c r="T59">
        <f t="shared" si="1"/>
        <v>0.14113227</v>
      </c>
      <c r="U59">
        <f t="shared" si="2"/>
        <v>-0.42598531000000001</v>
      </c>
      <c r="W59">
        <f t="shared" si="16"/>
        <v>-2.1868683999999998</v>
      </c>
      <c r="X59">
        <f t="shared" si="4"/>
        <v>-0.42598531000000001</v>
      </c>
      <c r="Y59">
        <f t="shared" si="17"/>
        <v>2.7779398E-2</v>
      </c>
      <c r="Z59">
        <f t="shared" si="5"/>
        <v>1.7819643000000001</v>
      </c>
      <c r="AA59">
        <f t="shared" si="18"/>
        <v>-0.45022401000000001</v>
      </c>
      <c r="AB59">
        <f t="shared" si="6"/>
        <v>6.1007002000000005E-2</v>
      </c>
      <c r="AC59">
        <f t="shared" si="8"/>
        <v>-2.6615043199999997</v>
      </c>
      <c r="AD59">
        <f t="shared" si="9"/>
        <v>-1.489670542</v>
      </c>
      <c r="AE59">
        <f t="shared" si="10"/>
        <v>0.87008971759999998</v>
      </c>
      <c r="AF59">
        <f t="shared" si="11"/>
        <v>1.5859620400000001</v>
      </c>
      <c r="AG59">
        <f t="shared" si="12"/>
        <v>-0.723063012</v>
      </c>
      <c r="AH59">
        <f t="shared" si="13"/>
        <v>-0.26060766620000003</v>
      </c>
      <c r="AI59">
        <f t="shared" si="14"/>
        <v>3.5315940375999997</v>
      </c>
      <c r="AJ59">
        <f t="shared" si="15"/>
        <v>3.0756325819999999</v>
      </c>
    </row>
    <row r="60" spans="1:36" x14ac:dyDescent="0.25">
      <c r="A60" s="67">
        <v>34001</v>
      </c>
      <c r="B60">
        <v>-0.78184783000000002</v>
      </c>
      <c r="C60">
        <v>1.2613595</v>
      </c>
      <c r="D60">
        <v>-2.7349695999999999</v>
      </c>
      <c r="E60">
        <v>-1.2543517</v>
      </c>
      <c r="F60">
        <v>-0.12560843999999999</v>
      </c>
      <c r="G60">
        <v>-0.29982892</v>
      </c>
      <c r="H60">
        <v>0.16502205</v>
      </c>
      <c r="I60">
        <v>-0.97296989</v>
      </c>
      <c r="J60">
        <v>-9.1391765E-2</v>
      </c>
      <c r="K60">
        <v>-0.70905571999999994</v>
      </c>
      <c r="L60">
        <v>-1.1264334</v>
      </c>
      <c r="M60">
        <v>0.58404237000000003</v>
      </c>
      <c r="N60">
        <v>-0.59659910000000005</v>
      </c>
      <c r="O60">
        <v>0.28553054</v>
      </c>
      <c r="P60">
        <v>-0.80677986000000002</v>
      </c>
      <c r="Q60">
        <v>-2.2941598999999999</v>
      </c>
      <c r="R60">
        <f t="shared" si="0"/>
        <v>1.2543517</v>
      </c>
      <c r="S60">
        <f t="shared" si="3"/>
        <v>-0.70905571999999994</v>
      </c>
      <c r="T60">
        <f t="shared" si="1"/>
        <v>-0.58404237000000003</v>
      </c>
      <c r="U60">
        <f t="shared" si="2"/>
        <v>-0.28553054</v>
      </c>
      <c r="W60">
        <f t="shared" si="16"/>
        <v>-2.7349695999999999</v>
      </c>
      <c r="X60">
        <f t="shared" si="4"/>
        <v>-2.2941598999999999</v>
      </c>
      <c r="Y60">
        <f t="shared" si="17"/>
        <v>0.16502205</v>
      </c>
      <c r="Z60">
        <f t="shared" si="5"/>
        <v>1.2613595</v>
      </c>
      <c r="AA60">
        <f t="shared" si="18"/>
        <v>-0.68922346499999998</v>
      </c>
      <c r="AB60">
        <f t="shared" si="6"/>
        <v>-0.44193564500000004</v>
      </c>
      <c r="AC60">
        <f t="shared" si="8"/>
        <v>-2.5125607400000001</v>
      </c>
      <c r="AD60">
        <f t="shared" si="9"/>
        <v>-1.3517758619999998</v>
      </c>
      <c r="AE60">
        <f t="shared" si="10"/>
        <v>0.69063503960000006</v>
      </c>
      <c r="AF60">
        <f t="shared" si="11"/>
        <v>1.4671391</v>
      </c>
      <c r="AG60">
        <f t="shared" si="12"/>
        <v>-0.72441757100000004</v>
      </c>
      <c r="AH60">
        <f t="shared" si="13"/>
        <v>1.3342645799999983E-2</v>
      </c>
      <c r="AI60">
        <f t="shared" si="14"/>
        <v>3.2031957796000001</v>
      </c>
      <c r="AJ60">
        <f t="shared" si="15"/>
        <v>2.818914962</v>
      </c>
    </row>
    <row r="61" spans="1:36" x14ac:dyDescent="0.25">
      <c r="A61" s="67">
        <v>34029</v>
      </c>
      <c r="B61">
        <v>-0.92407936000000002</v>
      </c>
      <c r="C61">
        <v>1.2580174</v>
      </c>
      <c r="D61">
        <v>-3.8209944</v>
      </c>
      <c r="E61">
        <v>-0.15196436999999999</v>
      </c>
      <c r="F61">
        <v>0.14378474999999999</v>
      </c>
      <c r="G61">
        <v>-0.61606485</v>
      </c>
      <c r="H61">
        <v>1.5469533</v>
      </c>
      <c r="I61">
        <v>-0.43275127000000002</v>
      </c>
      <c r="J61">
        <v>9.1843247000000003E-2</v>
      </c>
      <c r="K61">
        <v>-1.1732383</v>
      </c>
      <c r="L61">
        <v>-1.2323803</v>
      </c>
      <c r="M61">
        <v>-0.87461138000000005</v>
      </c>
      <c r="N61">
        <v>-0.59901357</v>
      </c>
      <c r="O61">
        <v>6.3196026000000002E-2</v>
      </c>
      <c r="P61">
        <v>-1.8291181000000001</v>
      </c>
      <c r="Q61">
        <v>0.27772444000000002</v>
      </c>
      <c r="R61">
        <f t="shared" si="0"/>
        <v>0.15196436999999999</v>
      </c>
      <c r="S61">
        <f t="shared" si="3"/>
        <v>-1.1732383</v>
      </c>
      <c r="T61">
        <f t="shared" si="1"/>
        <v>0.87461138000000005</v>
      </c>
      <c r="U61">
        <f t="shared" si="2"/>
        <v>-6.3196026000000002E-2</v>
      </c>
      <c r="W61">
        <f t="shared" si="16"/>
        <v>-3.8209944</v>
      </c>
      <c r="X61">
        <f t="shared" si="4"/>
        <v>-1.1732383</v>
      </c>
      <c r="Y61">
        <f t="shared" si="17"/>
        <v>1.5469533</v>
      </c>
      <c r="Z61">
        <f t="shared" si="5"/>
        <v>1.2580174</v>
      </c>
      <c r="AA61">
        <f t="shared" si="18"/>
        <v>-0.76154646500000001</v>
      </c>
      <c r="AB61">
        <f t="shared" si="6"/>
        <v>4.4384171999999986E-2</v>
      </c>
      <c r="AC61">
        <f t="shared" si="8"/>
        <v>-2.70250754</v>
      </c>
      <c r="AD61">
        <f t="shared" si="9"/>
        <v>-1.504103982</v>
      </c>
      <c r="AE61">
        <f t="shared" si="10"/>
        <v>0.51433208279999998</v>
      </c>
      <c r="AF61">
        <f t="shared" si="11"/>
        <v>1.42608344</v>
      </c>
      <c r="AG61">
        <f t="shared" si="12"/>
        <v>-0.73783393199999991</v>
      </c>
      <c r="AH61">
        <f t="shared" si="13"/>
        <v>-0.10361965020000001</v>
      </c>
      <c r="AI61">
        <f t="shared" si="14"/>
        <v>3.2168396228000002</v>
      </c>
      <c r="AJ61">
        <f t="shared" si="15"/>
        <v>2.9301874219999999</v>
      </c>
    </row>
    <row r="62" spans="1:36" x14ac:dyDescent="0.25">
      <c r="A62" s="67">
        <v>34060</v>
      </c>
      <c r="B62">
        <v>-1.2780940999999999</v>
      </c>
      <c r="C62">
        <v>1.0717156000000001</v>
      </c>
      <c r="D62">
        <v>-2.1858122</v>
      </c>
      <c r="E62">
        <v>-1.6539915000000001</v>
      </c>
      <c r="F62">
        <v>-7.7439784999999997E-2</v>
      </c>
      <c r="G62">
        <v>-0.52124965000000001</v>
      </c>
      <c r="H62">
        <v>0.90100550999999995</v>
      </c>
      <c r="I62">
        <v>-1.3160049</v>
      </c>
      <c r="J62">
        <v>-1.0301402</v>
      </c>
      <c r="K62">
        <v>-1.3938591</v>
      </c>
      <c r="L62">
        <v>-1.6532813</v>
      </c>
      <c r="M62">
        <v>0.33996560999999997</v>
      </c>
      <c r="N62">
        <v>-0.22654099999999999</v>
      </c>
      <c r="O62">
        <v>-0.40463792999999998</v>
      </c>
      <c r="P62">
        <v>-0.95427096</v>
      </c>
      <c r="Q62">
        <v>1.7567447</v>
      </c>
      <c r="R62">
        <f t="shared" si="0"/>
        <v>1.6539915000000001</v>
      </c>
      <c r="S62">
        <f t="shared" si="3"/>
        <v>-1.3938591</v>
      </c>
      <c r="T62">
        <f t="shared" si="1"/>
        <v>-0.33996560999999997</v>
      </c>
      <c r="U62">
        <f t="shared" si="2"/>
        <v>0.40463792999999998</v>
      </c>
      <c r="W62">
        <f t="shared" si="16"/>
        <v>-2.1858122</v>
      </c>
      <c r="X62">
        <f t="shared" si="4"/>
        <v>-1.3938591</v>
      </c>
      <c r="Y62">
        <f t="shared" si="17"/>
        <v>0.90100550999999995</v>
      </c>
      <c r="Z62">
        <f t="shared" si="5"/>
        <v>1.7567447</v>
      </c>
      <c r="AA62">
        <f t="shared" si="18"/>
        <v>-0.99220558000000003</v>
      </c>
      <c r="AB62">
        <f t="shared" si="6"/>
        <v>3.2336160000000003E-2</v>
      </c>
      <c r="AC62">
        <f t="shared" si="8"/>
        <v>-2.7784952600000006</v>
      </c>
      <c r="AD62">
        <f t="shared" si="9"/>
        <v>-1.7286682800000002</v>
      </c>
      <c r="AE62">
        <f t="shared" si="10"/>
        <v>0.61909946519999992</v>
      </c>
      <c r="AF62">
        <f t="shared" si="11"/>
        <v>1.42992834</v>
      </c>
      <c r="AG62">
        <f t="shared" si="12"/>
        <v>-0.82749641900000004</v>
      </c>
      <c r="AH62">
        <f t="shared" si="13"/>
        <v>-0.24401782660000002</v>
      </c>
      <c r="AI62">
        <f t="shared" si="14"/>
        <v>3.3975947252000003</v>
      </c>
      <c r="AJ62">
        <f t="shared" si="15"/>
        <v>3.15859662</v>
      </c>
    </row>
    <row r="63" spans="1:36" x14ac:dyDescent="0.25">
      <c r="A63" s="67">
        <v>34090</v>
      </c>
      <c r="B63">
        <v>-0.69941151000000001</v>
      </c>
      <c r="C63">
        <v>1.0723313000000001</v>
      </c>
      <c r="D63">
        <v>-1.5920638</v>
      </c>
      <c r="E63">
        <v>-0.74850899000000004</v>
      </c>
      <c r="F63">
        <v>-0.75137620999999999</v>
      </c>
      <c r="G63">
        <v>-0.98246157000000001</v>
      </c>
      <c r="H63">
        <v>-6.9099843999999994E-2</v>
      </c>
      <c r="I63">
        <v>-2.2332773000000001</v>
      </c>
      <c r="J63">
        <v>-1.1132010999999999</v>
      </c>
      <c r="K63">
        <v>-0.83512425000000001</v>
      </c>
      <c r="L63">
        <v>-2.5838931000000001</v>
      </c>
      <c r="M63">
        <v>0.87465656000000003</v>
      </c>
      <c r="N63">
        <v>-0.25442395000000001</v>
      </c>
      <c r="O63">
        <v>-0.63730454000000003</v>
      </c>
      <c r="P63">
        <v>-0.84056407</v>
      </c>
      <c r="Q63">
        <v>0.40734437000000001</v>
      </c>
      <c r="R63">
        <f t="shared" si="0"/>
        <v>0.74850899000000004</v>
      </c>
      <c r="S63">
        <f t="shared" si="3"/>
        <v>-0.83512425000000001</v>
      </c>
      <c r="T63">
        <f t="shared" si="1"/>
        <v>-0.87465656000000003</v>
      </c>
      <c r="U63">
        <f t="shared" si="2"/>
        <v>0.63730454000000003</v>
      </c>
      <c r="W63">
        <f t="shared" si="16"/>
        <v>-2.5838931000000001</v>
      </c>
      <c r="X63">
        <f t="shared" si="4"/>
        <v>-2.2332773000000001</v>
      </c>
      <c r="Y63">
        <f t="shared" si="17"/>
        <v>-6.9099843999999994E-2</v>
      </c>
      <c r="Z63">
        <f t="shared" si="5"/>
        <v>1.0723313000000001</v>
      </c>
      <c r="AA63">
        <f t="shared" si="18"/>
        <v>-0.79597013999999999</v>
      </c>
      <c r="AB63">
        <f t="shared" si="6"/>
        <v>-0.21388994000000006</v>
      </c>
      <c r="AC63">
        <f t="shared" si="8"/>
        <v>-2.6111734399999995</v>
      </c>
      <c r="AD63">
        <f t="shared" si="9"/>
        <v>-1.6291618800000003</v>
      </c>
      <c r="AE63">
        <f t="shared" si="10"/>
        <v>0.60289259039999998</v>
      </c>
      <c r="AF63">
        <f t="shared" si="11"/>
        <v>1.5656450800000001</v>
      </c>
      <c r="AG63">
        <f t="shared" si="12"/>
        <v>-0.8343341580000001</v>
      </c>
      <c r="AH63">
        <f t="shared" si="13"/>
        <v>-0.15938808860000001</v>
      </c>
      <c r="AI63">
        <f t="shared" si="14"/>
        <v>3.2140660303999997</v>
      </c>
      <c r="AJ63">
        <f t="shared" si="15"/>
        <v>3.1948069600000002</v>
      </c>
    </row>
    <row r="64" spans="1:36" x14ac:dyDescent="0.25">
      <c r="A64" s="67">
        <v>34121</v>
      </c>
      <c r="B64">
        <v>-1.0631398000000001</v>
      </c>
      <c r="C64">
        <v>1.8011888</v>
      </c>
      <c r="D64">
        <v>-2.5668069999999998</v>
      </c>
      <c r="E64">
        <v>0.69625437000000001</v>
      </c>
      <c r="F64">
        <v>-1.1734022</v>
      </c>
      <c r="G64">
        <v>-1.5488067999999999</v>
      </c>
      <c r="H64">
        <v>0.43641912999999999</v>
      </c>
      <c r="I64">
        <v>-0.58571339</v>
      </c>
      <c r="J64">
        <v>0.55161631</v>
      </c>
      <c r="K64">
        <v>-0.95255363000000004</v>
      </c>
      <c r="L64">
        <v>-1.6386430999999999</v>
      </c>
      <c r="M64">
        <v>-0.20764145000000001</v>
      </c>
      <c r="N64">
        <v>-0.68147944999999999</v>
      </c>
      <c r="O64">
        <v>-0.14014398</v>
      </c>
      <c r="P64">
        <v>-0.73393308999999995</v>
      </c>
      <c r="Q64">
        <v>-0.71819878000000004</v>
      </c>
      <c r="R64">
        <f t="shared" si="0"/>
        <v>-0.69625437000000001</v>
      </c>
      <c r="S64">
        <f t="shared" si="3"/>
        <v>-0.95255363000000004</v>
      </c>
      <c r="T64">
        <f t="shared" si="1"/>
        <v>0.20764145000000001</v>
      </c>
      <c r="U64">
        <f t="shared" si="2"/>
        <v>0.14014398</v>
      </c>
      <c r="W64">
        <f t="shared" si="16"/>
        <v>-2.5668069999999998</v>
      </c>
      <c r="X64">
        <f t="shared" si="4"/>
        <v>-1.5488067999999999</v>
      </c>
      <c r="Y64">
        <f t="shared" si="17"/>
        <v>0.55161631</v>
      </c>
      <c r="Z64">
        <f t="shared" si="5"/>
        <v>1.8011888</v>
      </c>
      <c r="AA64">
        <f t="shared" si="18"/>
        <v>-0.89853644499999996</v>
      </c>
      <c r="AB64">
        <f t="shared" si="6"/>
        <v>-0.64098388000000006</v>
      </c>
      <c r="AC64">
        <f t="shared" si="8"/>
        <v>-2.14384496</v>
      </c>
      <c r="AD64">
        <f t="shared" si="9"/>
        <v>-1.7663875</v>
      </c>
      <c r="AE64">
        <f t="shared" si="10"/>
        <v>0.29338136545399995</v>
      </c>
      <c r="AF64">
        <f t="shared" si="11"/>
        <v>1.7383001199999999</v>
      </c>
      <c r="AG64">
        <f t="shared" si="12"/>
        <v>-0.89702900399999996</v>
      </c>
      <c r="AH64">
        <f t="shared" si="13"/>
        <v>-0.25386387599999999</v>
      </c>
      <c r="AI64">
        <f t="shared" si="14"/>
        <v>2.4372263254540001</v>
      </c>
      <c r="AJ64">
        <f t="shared" si="15"/>
        <v>3.5046876199999999</v>
      </c>
    </row>
    <row r="65" spans="1:36" x14ac:dyDescent="0.25">
      <c r="A65" s="67">
        <v>34151</v>
      </c>
      <c r="B65">
        <v>-0.92885512000000003</v>
      </c>
      <c r="C65">
        <v>1.9399432000000001</v>
      </c>
      <c r="D65">
        <v>-1.8983604999999999</v>
      </c>
      <c r="E65">
        <v>1.7966279000000001</v>
      </c>
      <c r="F65">
        <v>-1.0564138000000001</v>
      </c>
      <c r="G65">
        <v>-0.73773973999999998</v>
      </c>
      <c r="H65">
        <v>8.3987675999999997E-2</v>
      </c>
      <c r="I65">
        <v>-1.3559557</v>
      </c>
      <c r="J65">
        <v>-0.62482280000000001</v>
      </c>
      <c r="K65">
        <v>-0.28715764999999999</v>
      </c>
      <c r="L65">
        <v>-0.82200152000000004</v>
      </c>
      <c r="M65">
        <v>-0.24958374</v>
      </c>
      <c r="N65">
        <v>-0.42623719999999998</v>
      </c>
      <c r="O65">
        <v>-0.70168721999999994</v>
      </c>
      <c r="P65">
        <v>-0.27948391</v>
      </c>
      <c r="Q65">
        <v>0.47408971</v>
      </c>
      <c r="R65">
        <f t="shared" si="0"/>
        <v>-1.7966279000000001</v>
      </c>
      <c r="S65">
        <f t="shared" si="3"/>
        <v>-0.28715764999999999</v>
      </c>
      <c r="T65">
        <f t="shared" si="1"/>
        <v>0.24958374</v>
      </c>
      <c r="U65">
        <f t="shared" si="2"/>
        <v>0.70168721999999994</v>
      </c>
      <c r="W65">
        <f t="shared" si="16"/>
        <v>-1.8983604999999999</v>
      </c>
      <c r="X65">
        <f t="shared" si="4"/>
        <v>-1.7966279000000001</v>
      </c>
      <c r="Y65">
        <f t="shared" si="17"/>
        <v>8.3987675999999997E-2</v>
      </c>
      <c r="Z65">
        <f t="shared" si="5"/>
        <v>1.9399432000000001</v>
      </c>
      <c r="AA65">
        <f t="shared" si="18"/>
        <v>-0.72341216000000008</v>
      </c>
      <c r="AB65">
        <f t="shared" si="6"/>
        <v>-1.8786954999999994E-2</v>
      </c>
      <c r="AC65">
        <f t="shared" si="8"/>
        <v>-1.97834544</v>
      </c>
      <c r="AD65">
        <f t="shared" si="9"/>
        <v>-1.6338610519999999</v>
      </c>
      <c r="AE65">
        <f t="shared" si="10"/>
        <v>0.35841442345399999</v>
      </c>
      <c r="AF65">
        <f t="shared" si="11"/>
        <v>1.9845376600000002</v>
      </c>
      <c r="AG65">
        <f t="shared" si="12"/>
        <v>-0.77186111599999996</v>
      </c>
      <c r="AH65">
        <f t="shared" si="13"/>
        <v>-0.17031913800000004</v>
      </c>
      <c r="AI65">
        <f t="shared" si="14"/>
        <v>2.3367598634540001</v>
      </c>
      <c r="AJ65">
        <f t="shared" si="15"/>
        <v>3.6183987120000003</v>
      </c>
    </row>
    <row r="66" spans="1:36" x14ac:dyDescent="0.25">
      <c r="A66" s="67">
        <v>34182</v>
      </c>
      <c r="B66">
        <v>-1.4843519999999999</v>
      </c>
      <c r="C66">
        <v>1.0890293</v>
      </c>
      <c r="D66">
        <v>-1.3870233999999999</v>
      </c>
      <c r="E66">
        <v>1.8593664000000001</v>
      </c>
      <c r="F66">
        <v>-1.2671190999999999</v>
      </c>
      <c r="G66">
        <v>2.1212925999999999</v>
      </c>
      <c r="H66">
        <v>-1.4172986999999999</v>
      </c>
      <c r="I66">
        <v>-0.68685967000000003</v>
      </c>
      <c r="J66">
        <v>-0.51005964999999998</v>
      </c>
      <c r="K66">
        <v>-0.84524542000000003</v>
      </c>
      <c r="L66">
        <v>-0.30894500000000003</v>
      </c>
      <c r="M66">
        <v>0.16912985999999999</v>
      </c>
      <c r="N66">
        <v>-6.0282472999999997E-4</v>
      </c>
      <c r="O66">
        <v>-1.0391812</v>
      </c>
      <c r="P66">
        <v>-0.88292229</v>
      </c>
      <c r="Q66">
        <v>-1.8016905000000001</v>
      </c>
      <c r="R66">
        <f t="shared" si="0"/>
        <v>-1.8593664000000001</v>
      </c>
      <c r="S66">
        <f t="shared" si="3"/>
        <v>-0.84524542000000003</v>
      </c>
      <c r="T66">
        <f t="shared" si="1"/>
        <v>-0.16912985999999999</v>
      </c>
      <c r="U66">
        <f t="shared" si="2"/>
        <v>1.0391812</v>
      </c>
      <c r="W66">
        <f t="shared" si="16"/>
        <v>-1.4843519999999999</v>
      </c>
      <c r="X66">
        <f t="shared" si="4"/>
        <v>-1.8593664000000001</v>
      </c>
      <c r="Y66">
        <f t="shared" si="17"/>
        <v>-6.0282472999999997E-4</v>
      </c>
      <c r="Z66">
        <f t="shared" si="5"/>
        <v>2.1212925999999999</v>
      </c>
      <c r="AA66">
        <f t="shared" si="18"/>
        <v>-1.0750206950000001</v>
      </c>
      <c r="AB66">
        <f t="shared" si="6"/>
        <v>-0.427994765</v>
      </c>
      <c r="AC66">
        <f t="shared" si="8"/>
        <v>-1.7862244199999999</v>
      </c>
      <c r="AD66">
        <f t="shared" si="9"/>
        <v>-1.4099040120000002</v>
      </c>
      <c r="AE66">
        <f t="shared" si="10"/>
        <v>0.29054429625400002</v>
      </c>
      <c r="AF66">
        <f t="shared" si="11"/>
        <v>1.9467215660000001</v>
      </c>
      <c r="AG66">
        <f t="shared" si="12"/>
        <v>-0.815787559</v>
      </c>
      <c r="AH66">
        <f t="shared" si="13"/>
        <v>-1.9061388000000012E-2</v>
      </c>
      <c r="AI66">
        <f t="shared" si="14"/>
        <v>2.0767687162540001</v>
      </c>
      <c r="AJ66">
        <f t="shared" si="15"/>
        <v>3.3566255780000001</v>
      </c>
    </row>
    <row r="67" spans="1:36" x14ac:dyDescent="0.25">
      <c r="A67" s="67">
        <v>34213</v>
      </c>
      <c r="B67">
        <v>-0.80020272999999997</v>
      </c>
      <c r="C67">
        <v>-0.10516805</v>
      </c>
      <c r="D67">
        <v>-1.3583145999999999</v>
      </c>
      <c r="E67">
        <v>-2.9879324</v>
      </c>
      <c r="F67">
        <v>-0.16429142999999999</v>
      </c>
      <c r="G67">
        <v>2.7082421999999999</v>
      </c>
      <c r="H67">
        <v>-0.56844085</v>
      </c>
      <c r="I67">
        <v>0.74490016999999997</v>
      </c>
      <c r="J67">
        <v>-1.1963203</v>
      </c>
      <c r="K67">
        <v>-0.73122686000000003</v>
      </c>
      <c r="L67">
        <v>0.42209202000000001</v>
      </c>
      <c r="M67">
        <v>-0.15521952999999999</v>
      </c>
      <c r="N67">
        <v>1.2261708</v>
      </c>
      <c r="O67">
        <v>-1.5786598000000001</v>
      </c>
      <c r="P67">
        <v>0.31059419999999999</v>
      </c>
      <c r="Q67">
        <v>-0.64524788</v>
      </c>
      <c r="R67">
        <f t="shared" si="0"/>
        <v>2.9879324</v>
      </c>
      <c r="S67">
        <f t="shared" si="3"/>
        <v>-0.73122686000000003</v>
      </c>
      <c r="T67">
        <f t="shared" si="1"/>
        <v>0.15521952999999999</v>
      </c>
      <c r="U67">
        <f t="shared" si="2"/>
        <v>1.5786598000000001</v>
      </c>
      <c r="W67">
        <f t="shared" si="16"/>
        <v>-1.3583145999999999</v>
      </c>
      <c r="X67">
        <f t="shared" si="4"/>
        <v>-0.73122686000000003</v>
      </c>
      <c r="Y67">
        <f t="shared" si="17"/>
        <v>1.2261708</v>
      </c>
      <c r="Z67">
        <f t="shared" si="5"/>
        <v>2.9879324</v>
      </c>
      <c r="AA67">
        <f t="shared" si="18"/>
        <v>-0.36636614000000001</v>
      </c>
      <c r="AB67">
        <f t="shared" si="6"/>
        <v>0.45005984999999998</v>
      </c>
      <c r="AC67">
        <f t="shared" si="8"/>
        <v>-1.4904590200000001</v>
      </c>
      <c r="AD67">
        <f t="shared" si="9"/>
        <v>-1.4415684720000002</v>
      </c>
      <c r="AE67">
        <f t="shared" si="10"/>
        <v>0.43472779425399999</v>
      </c>
      <c r="AF67">
        <f t="shared" si="11"/>
        <v>1.8443688059999999</v>
      </c>
      <c r="AG67">
        <f t="shared" si="12"/>
        <v>-0.70757147300000001</v>
      </c>
      <c r="AH67">
        <f t="shared" si="13"/>
        <v>0.14501862000000001</v>
      </c>
      <c r="AI67">
        <f t="shared" si="14"/>
        <v>1.9251868142540001</v>
      </c>
      <c r="AJ67">
        <f t="shared" si="15"/>
        <v>3.285937278</v>
      </c>
    </row>
    <row r="68" spans="1:36" x14ac:dyDescent="0.25">
      <c r="A68" s="67">
        <v>34243</v>
      </c>
      <c r="B68">
        <v>-0.89157021000000003</v>
      </c>
      <c r="C68">
        <v>0.64869153000000002</v>
      </c>
      <c r="D68">
        <v>-1.6232880000000001</v>
      </c>
      <c r="E68">
        <v>-0.88325083000000004</v>
      </c>
      <c r="F68">
        <v>-1.1396345000000001</v>
      </c>
      <c r="G68">
        <v>0.60258531999999998</v>
      </c>
      <c r="H68">
        <v>-0.57151622000000002</v>
      </c>
      <c r="I68">
        <v>0.53563194999999997</v>
      </c>
      <c r="J68">
        <v>-1.1928734999999999</v>
      </c>
      <c r="K68">
        <v>-1.0994588999999999</v>
      </c>
      <c r="L68">
        <v>-0.70814036999999996</v>
      </c>
      <c r="M68">
        <v>0.81839161999999999</v>
      </c>
      <c r="N68">
        <v>-1.539987</v>
      </c>
      <c r="O68">
        <v>-0.54916567000000005</v>
      </c>
      <c r="P68">
        <v>-0.40845048</v>
      </c>
      <c r="Q68">
        <v>-1.1134921</v>
      </c>
      <c r="R68">
        <f t="shared" si="0"/>
        <v>0.88325083000000004</v>
      </c>
      <c r="S68">
        <f t="shared" si="3"/>
        <v>-1.0994588999999999</v>
      </c>
      <c r="T68">
        <f t="shared" si="1"/>
        <v>-0.81839161999999999</v>
      </c>
      <c r="U68">
        <f t="shared" si="2"/>
        <v>0.54916567000000005</v>
      </c>
      <c r="W68">
        <f t="shared" si="16"/>
        <v>-1.6232880000000001</v>
      </c>
      <c r="X68">
        <f t="shared" si="4"/>
        <v>-1.1134921</v>
      </c>
      <c r="Y68">
        <f t="shared" si="17"/>
        <v>-0.40845048</v>
      </c>
      <c r="Z68">
        <f t="shared" si="5"/>
        <v>0.88325083000000004</v>
      </c>
      <c r="AA68">
        <f t="shared" si="18"/>
        <v>-1.015602355</v>
      </c>
      <c r="AB68">
        <f t="shared" si="6"/>
        <v>0.54239881000000001</v>
      </c>
      <c r="AC68">
        <f t="shared" si="8"/>
        <v>-1.4299676800000001</v>
      </c>
      <c r="AD68">
        <f t="shared" si="9"/>
        <v>-1.2923443720000001</v>
      </c>
      <c r="AE68">
        <f t="shared" si="10"/>
        <v>0.55269565705399992</v>
      </c>
      <c r="AF68">
        <f t="shared" si="11"/>
        <v>1.8534972860000001</v>
      </c>
      <c r="AG68">
        <f t="shared" si="12"/>
        <v>-0.72346381699999995</v>
      </c>
      <c r="AH68">
        <f t="shared" si="13"/>
        <v>4.2619721999999992E-2</v>
      </c>
      <c r="AI68">
        <f t="shared" si="14"/>
        <v>1.9826633370539999</v>
      </c>
      <c r="AJ68">
        <f t="shared" si="15"/>
        <v>3.1458416580000002</v>
      </c>
    </row>
    <row r="69" spans="1:36" x14ac:dyDescent="0.25">
      <c r="A69" s="67">
        <v>34274</v>
      </c>
      <c r="B69">
        <v>-0.33180699000000002</v>
      </c>
      <c r="C69">
        <v>0.85570937000000002</v>
      </c>
      <c r="D69">
        <v>-0.53273672000000005</v>
      </c>
      <c r="E69">
        <v>-1.289425</v>
      </c>
      <c r="F69">
        <v>-0.58994681000000004</v>
      </c>
      <c r="G69">
        <v>-1.3053659</v>
      </c>
      <c r="H69">
        <v>1.2725337999999999</v>
      </c>
      <c r="I69">
        <v>0.94982749</v>
      </c>
      <c r="J69">
        <v>0.70482451000000002</v>
      </c>
      <c r="K69">
        <v>-1.7071291</v>
      </c>
      <c r="L69">
        <v>0.49504538999999997</v>
      </c>
      <c r="M69">
        <v>-0.24286980999999999</v>
      </c>
      <c r="N69">
        <v>-1.0879799999999999</v>
      </c>
      <c r="O69">
        <v>0.21279049</v>
      </c>
      <c r="P69">
        <v>-0.38310504000000001</v>
      </c>
      <c r="Q69">
        <v>0.11596251</v>
      </c>
      <c r="R69">
        <f t="shared" si="0"/>
        <v>1.289425</v>
      </c>
      <c r="S69">
        <f t="shared" si="3"/>
        <v>-1.7071291</v>
      </c>
      <c r="T69">
        <f t="shared" si="1"/>
        <v>0.24286980999999999</v>
      </c>
      <c r="U69">
        <f t="shared" si="2"/>
        <v>-0.21279049</v>
      </c>
      <c r="W69">
        <f t="shared" si="16"/>
        <v>-1.0879799999999999</v>
      </c>
      <c r="X69">
        <f t="shared" si="4"/>
        <v>-1.7071291</v>
      </c>
      <c r="Y69">
        <f t="shared" si="17"/>
        <v>1.2725337999999999</v>
      </c>
      <c r="Z69">
        <f t="shared" si="5"/>
        <v>1.289425</v>
      </c>
      <c r="AA69">
        <f t="shared" si="18"/>
        <v>-0.35745601500000002</v>
      </c>
      <c r="AB69">
        <f t="shared" si="6"/>
        <v>0.17941615999999999</v>
      </c>
      <c r="AC69">
        <f t="shared" si="8"/>
        <v>-1.5096208400000002</v>
      </c>
      <c r="AD69">
        <f t="shared" si="9"/>
        <v>-1.284025532</v>
      </c>
      <c r="AE69">
        <f t="shared" si="10"/>
        <v>0.52584264600000008</v>
      </c>
      <c r="AF69">
        <f t="shared" si="11"/>
        <v>1.5387513580000001</v>
      </c>
      <c r="AG69">
        <f t="shared" si="12"/>
        <v>-0.60326640899999995</v>
      </c>
      <c r="AH69">
        <f t="shared" si="13"/>
        <v>2.7120589999999979E-2</v>
      </c>
      <c r="AI69">
        <f t="shared" si="14"/>
        <v>2.0354634860000003</v>
      </c>
      <c r="AJ69">
        <f t="shared" si="15"/>
        <v>2.8227768900000001</v>
      </c>
    </row>
    <row r="70" spans="1:36" x14ac:dyDescent="0.25">
      <c r="A70" s="67">
        <v>34304</v>
      </c>
      <c r="B70">
        <v>-0.77212488999999995</v>
      </c>
      <c r="C70">
        <v>1.1050704</v>
      </c>
      <c r="D70">
        <v>-1.3370628</v>
      </c>
      <c r="E70">
        <v>-1.9855856000000001</v>
      </c>
      <c r="F70">
        <v>-0.71768217999999995</v>
      </c>
      <c r="G70">
        <v>-0.55904125999999998</v>
      </c>
      <c r="H70">
        <v>-0.83528018000000004</v>
      </c>
      <c r="I70">
        <v>-0.98498845000000002</v>
      </c>
      <c r="J70">
        <v>0.27862977999999999</v>
      </c>
      <c r="K70">
        <v>-1.0505074000000001</v>
      </c>
      <c r="L70">
        <v>0.67382699000000001</v>
      </c>
      <c r="M70">
        <v>0.50252163000000005</v>
      </c>
      <c r="N70">
        <v>-0.83362287000000002</v>
      </c>
      <c r="O70">
        <v>-0.14879841999999999</v>
      </c>
      <c r="P70">
        <v>-1.5959038000000001</v>
      </c>
      <c r="Q70">
        <v>-0.62120301</v>
      </c>
      <c r="R70">
        <f t="shared" si="0"/>
        <v>1.9855856000000001</v>
      </c>
      <c r="S70">
        <f t="shared" si="3"/>
        <v>-1.0505074000000001</v>
      </c>
      <c r="T70">
        <f t="shared" si="1"/>
        <v>-0.50252163000000005</v>
      </c>
      <c r="U70">
        <f t="shared" si="2"/>
        <v>0.14879841999999999</v>
      </c>
      <c r="W70">
        <f t="shared" si="16"/>
        <v>-1.5959038000000001</v>
      </c>
      <c r="X70">
        <f t="shared" si="4"/>
        <v>-1.0505074000000001</v>
      </c>
      <c r="Y70">
        <f t="shared" si="17"/>
        <v>0.67382699000000001</v>
      </c>
      <c r="Z70">
        <f t="shared" si="5"/>
        <v>1.9855856000000001</v>
      </c>
      <c r="AA70">
        <f t="shared" si="18"/>
        <v>-0.80287387999999993</v>
      </c>
      <c r="AB70">
        <f t="shared" si="6"/>
        <v>-0.53078144500000002</v>
      </c>
      <c r="AC70">
        <f t="shared" si="8"/>
        <v>-1.5491153199999999</v>
      </c>
      <c r="AD70">
        <f t="shared" si="9"/>
        <v>-1.42813148</v>
      </c>
      <c r="AE70">
        <f t="shared" si="10"/>
        <v>0.38269311</v>
      </c>
      <c r="AF70">
        <f t="shared" si="11"/>
        <v>1.146241638</v>
      </c>
      <c r="AG70">
        <f t="shared" si="12"/>
        <v>-0.52472126199999991</v>
      </c>
      <c r="AH70">
        <f t="shared" si="13"/>
        <v>-4.6343307000000007E-2</v>
      </c>
      <c r="AI70">
        <f t="shared" si="14"/>
        <v>1.9318084299999998</v>
      </c>
      <c r="AJ70">
        <f t="shared" si="15"/>
        <v>2.574373118</v>
      </c>
    </row>
    <row r="71" spans="1:36" x14ac:dyDescent="0.25">
      <c r="A71" s="67">
        <v>34335</v>
      </c>
      <c r="B71">
        <v>-0.49679100999999998</v>
      </c>
      <c r="C71">
        <v>0.54756296000000004</v>
      </c>
      <c r="D71">
        <v>-1.8826178</v>
      </c>
      <c r="E71">
        <v>-0.22948948</v>
      </c>
      <c r="F71">
        <v>-0.13486788</v>
      </c>
      <c r="G71">
        <v>-0.62484211000000001</v>
      </c>
      <c r="H71">
        <v>-0.24608654999999999</v>
      </c>
      <c r="I71">
        <v>-0.51373756000000004</v>
      </c>
      <c r="J71">
        <v>-0.23917055000000001</v>
      </c>
      <c r="K71">
        <v>-0.99512160000000005</v>
      </c>
      <c r="L71">
        <v>-0.45127630000000002</v>
      </c>
      <c r="M71">
        <v>1.8177722000000001</v>
      </c>
      <c r="N71">
        <v>-1.1255805000000001</v>
      </c>
      <c r="O71">
        <v>-0.23710510000000001</v>
      </c>
      <c r="P71">
        <v>-1.3177173</v>
      </c>
      <c r="Q71">
        <v>-0.49724329</v>
      </c>
      <c r="R71">
        <f t="shared" si="0"/>
        <v>0.22948948</v>
      </c>
      <c r="S71">
        <f t="shared" si="3"/>
        <v>-0.99512160000000005</v>
      </c>
      <c r="T71">
        <f t="shared" si="1"/>
        <v>-1.8177722000000001</v>
      </c>
      <c r="U71">
        <f t="shared" si="2"/>
        <v>0.23710510000000001</v>
      </c>
      <c r="W71">
        <f t="shared" si="16"/>
        <v>-1.8826178</v>
      </c>
      <c r="X71">
        <f t="shared" si="4"/>
        <v>-1.8177722000000001</v>
      </c>
      <c r="Y71">
        <f t="shared" si="17"/>
        <v>-0.13486788</v>
      </c>
      <c r="Z71">
        <f t="shared" si="5"/>
        <v>0.54756296000000004</v>
      </c>
      <c r="AA71">
        <f t="shared" si="18"/>
        <v>-0.474033655</v>
      </c>
      <c r="AB71">
        <f t="shared" si="6"/>
        <v>-0.50549042500000008</v>
      </c>
      <c r="AC71">
        <f t="shared" si="8"/>
        <v>-1.4285718800000002</v>
      </c>
      <c r="AD71">
        <f t="shared" si="9"/>
        <v>-1.5161456600000001</v>
      </c>
      <c r="AE71">
        <f t="shared" si="10"/>
        <v>0.66533292599999994</v>
      </c>
      <c r="AF71">
        <f t="shared" si="11"/>
        <v>1.401577192</v>
      </c>
      <c r="AG71">
        <f t="shared" si="12"/>
        <v>-0.27543253949999996</v>
      </c>
      <c r="AH71">
        <f t="shared" si="13"/>
        <v>2.2552921999999986E-2</v>
      </c>
      <c r="AI71">
        <f t="shared" si="14"/>
        <v>2.0939048060000003</v>
      </c>
      <c r="AJ71">
        <f t="shared" si="15"/>
        <v>2.9177228519999998</v>
      </c>
    </row>
    <row r="72" spans="1:36" x14ac:dyDescent="0.25">
      <c r="A72" s="67">
        <v>34366</v>
      </c>
      <c r="B72">
        <v>-0.60167347999999998</v>
      </c>
      <c r="C72">
        <v>0.39529046000000001</v>
      </c>
      <c r="D72">
        <v>-1.555787</v>
      </c>
      <c r="E72">
        <v>-0.49972841000000001</v>
      </c>
      <c r="F72">
        <v>0.18025224000000001</v>
      </c>
      <c r="G72">
        <v>0.38580071999999999</v>
      </c>
      <c r="H72">
        <v>-0.94198459000000001</v>
      </c>
      <c r="I72">
        <v>-0.80728458999999997</v>
      </c>
      <c r="J72">
        <v>0.19017745999999999</v>
      </c>
      <c r="K72">
        <v>-1.4517566</v>
      </c>
      <c r="L72">
        <v>0.35471471999999998</v>
      </c>
      <c r="M72">
        <v>0.22031998999999999</v>
      </c>
      <c r="N72">
        <v>-0.12753305000000001</v>
      </c>
      <c r="O72">
        <v>-1.0253838</v>
      </c>
      <c r="P72">
        <v>0.51042312000000001</v>
      </c>
      <c r="Q72">
        <v>-1.0257438000000001</v>
      </c>
      <c r="R72">
        <f t="shared" si="0"/>
        <v>0.49972841000000001</v>
      </c>
      <c r="S72">
        <f t="shared" si="3"/>
        <v>-1.4517566</v>
      </c>
      <c r="T72">
        <f t="shared" si="1"/>
        <v>-0.22031998999999999</v>
      </c>
      <c r="U72">
        <f t="shared" si="2"/>
        <v>1.0253838</v>
      </c>
      <c r="W72">
        <f t="shared" si="16"/>
        <v>-1.555787</v>
      </c>
      <c r="X72">
        <f t="shared" si="4"/>
        <v>-1.4517566</v>
      </c>
      <c r="Y72">
        <f t="shared" si="17"/>
        <v>0.51042312000000001</v>
      </c>
      <c r="Z72">
        <f t="shared" si="5"/>
        <v>1.0253838</v>
      </c>
      <c r="AA72">
        <f t="shared" si="18"/>
        <v>2.6359594999999986E-2</v>
      </c>
      <c r="AB72">
        <f t="shared" si="6"/>
        <v>8.274036500000001E-2</v>
      </c>
      <c r="AC72">
        <f t="shared" si="8"/>
        <v>-1.43303012</v>
      </c>
      <c r="AD72">
        <f t="shared" si="9"/>
        <v>-1.4574485800000001</v>
      </c>
      <c r="AE72">
        <f t="shared" si="10"/>
        <v>0.51336917399999993</v>
      </c>
      <c r="AF72">
        <f t="shared" si="11"/>
        <v>1.4510201519999999</v>
      </c>
      <c r="AG72">
        <f t="shared" si="12"/>
        <v>-0.27517682129999999</v>
      </c>
      <c r="AH72">
        <f t="shared" si="13"/>
        <v>-8.0069820000000461E-3</v>
      </c>
      <c r="AI72">
        <f t="shared" si="14"/>
        <v>1.9463992939999999</v>
      </c>
      <c r="AJ72">
        <f t="shared" si="15"/>
        <v>2.9084687320000002</v>
      </c>
    </row>
    <row r="73" spans="1:36" x14ac:dyDescent="0.25">
      <c r="A73" s="67">
        <v>34394</v>
      </c>
      <c r="B73">
        <v>2.0957514999999999E-2</v>
      </c>
      <c r="C73">
        <v>0.70887630999999995</v>
      </c>
      <c r="D73">
        <v>-1.0205708</v>
      </c>
      <c r="E73">
        <v>-2.1599286000000002</v>
      </c>
      <c r="F73">
        <v>1.8769504999999999E-2</v>
      </c>
      <c r="G73">
        <v>1.6438773</v>
      </c>
      <c r="H73">
        <v>0.63439243999999995</v>
      </c>
      <c r="I73">
        <v>0.28766444000000002</v>
      </c>
      <c r="J73">
        <v>-0.70471132000000003</v>
      </c>
      <c r="K73">
        <v>-1.553563</v>
      </c>
      <c r="L73">
        <v>0.44072499999999998</v>
      </c>
      <c r="M73">
        <v>-1.0648835999999999</v>
      </c>
      <c r="N73">
        <v>1.0047486000000001</v>
      </c>
      <c r="O73">
        <v>-1.2224797999999999</v>
      </c>
      <c r="P73">
        <v>0.68685227999999998</v>
      </c>
      <c r="Q73">
        <v>0.21791694</v>
      </c>
      <c r="R73">
        <f t="shared" ref="R73:R136" si="19">-E73</f>
        <v>2.1599286000000002</v>
      </c>
      <c r="S73">
        <f t="shared" si="3"/>
        <v>-1.553563</v>
      </c>
      <c r="T73">
        <f t="shared" ref="T73:T136" si="20">-M73</f>
        <v>1.0648835999999999</v>
      </c>
      <c r="U73">
        <f t="shared" ref="U73:U136" si="21">-O73</f>
        <v>1.2224797999999999</v>
      </c>
      <c r="W73">
        <f t="shared" si="16"/>
        <v>-1.0205708</v>
      </c>
      <c r="X73">
        <f t="shared" si="4"/>
        <v>-1.553563</v>
      </c>
      <c r="Y73">
        <f t="shared" si="17"/>
        <v>1.0047486000000001</v>
      </c>
      <c r="Z73">
        <f t="shared" si="5"/>
        <v>2.1599286000000002</v>
      </c>
      <c r="AA73">
        <f t="shared" si="18"/>
        <v>0.23084125750000001</v>
      </c>
      <c r="AB73">
        <f t="shared" si="6"/>
        <v>0.88687995499999994</v>
      </c>
      <c r="AC73">
        <f t="shared" si="8"/>
        <v>-1.3199739999999998</v>
      </c>
      <c r="AD73">
        <f t="shared" si="9"/>
        <v>-1.337057908</v>
      </c>
      <c r="AE73">
        <f t="shared" si="10"/>
        <v>0.54405660200000006</v>
      </c>
      <c r="AF73">
        <f t="shared" si="11"/>
        <v>1.4171832520000001</v>
      </c>
      <c r="AG73">
        <f t="shared" si="12"/>
        <v>-0.25424894529999997</v>
      </c>
      <c r="AH73">
        <f t="shared" si="13"/>
        <v>0.17588471529999997</v>
      </c>
      <c r="AI73">
        <f t="shared" si="14"/>
        <v>1.8640306019999997</v>
      </c>
      <c r="AJ73">
        <f t="shared" si="15"/>
        <v>2.7542411600000003</v>
      </c>
    </row>
    <row r="74" spans="1:36" x14ac:dyDescent="0.25">
      <c r="A74" s="67">
        <v>34425</v>
      </c>
      <c r="B74">
        <v>0.51271504000000001</v>
      </c>
      <c r="C74">
        <v>1.5366397999999999</v>
      </c>
      <c r="D74">
        <v>-1.1102711999999999</v>
      </c>
      <c r="E74">
        <v>0.24952376000000001</v>
      </c>
      <c r="F74">
        <v>-1.1017044</v>
      </c>
      <c r="G74">
        <v>-0.12781718</v>
      </c>
      <c r="H74">
        <v>-0.63205588000000001</v>
      </c>
      <c r="I74">
        <v>-1.2180603999999999</v>
      </c>
      <c r="J74">
        <v>-8.0298967999999998E-2</v>
      </c>
      <c r="K74">
        <v>-1.4136436999999999</v>
      </c>
      <c r="L74">
        <v>-3.8041785000000002E-2</v>
      </c>
      <c r="M74">
        <v>-0.55372631999999999</v>
      </c>
      <c r="N74">
        <v>-0.78790777999999995</v>
      </c>
      <c r="O74">
        <v>-1.0292877</v>
      </c>
      <c r="P74">
        <v>-6.3358477999999996E-2</v>
      </c>
      <c r="Q74">
        <v>0.18105046</v>
      </c>
      <c r="R74">
        <f t="shared" si="19"/>
        <v>-0.24952376000000001</v>
      </c>
      <c r="S74">
        <f t="shared" si="3"/>
        <v>-1.4136436999999999</v>
      </c>
      <c r="T74">
        <f t="shared" si="20"/>
        <v>0.55372631999999999</v>
      </c>
      <c r="U74">
        <f t="shared" si="21"/>
        <v>1.0292877</v>
      </c>
      <c r="W74">
        <f t="shared" si="16"/>
        <v>-1.1102711999999999</v>
      </c>
      <c r="X74">
        <f t="shared" si="4"/>
        <v>-1.4136436999999999</v>
      </c>
      <c r="Y74">
        <f t="shared" si="17"/>
        <v>0.51271504000000001</v>
      </c>
      <c r="Z74">
        <f t="shared" si="5"/>
        <v>1.5366397999999999</v>
      </c>
      <c r="AA74">
        <f t="shared" si="18"/>
        <v>-0.35617742400000002</v>
      </c>
      <c r="AB74">
        <f t="shared" si="6"/>
        <v>2.6616639999999997E-2</v>
      </c>
      <c r="AC74">
        <f t="shared" si="8"/>
        <v>-1.109810306</v>
      </c>
      <c r="AD74">
        <f t="shared" si="9"/>
        <v>-1.2177668479999999</v>
      </c>
      <c r="AE74">
        <f t="shared" si="10"/>
        <v>1.0838653380000001</v>
      </c>
      <c r="AF74">
        <f t="shared" si="11"/>
        <v>1.8792814</v>
      </c>
      <c r="AG74">
        <f t="shared" si="12"/>
        <v>-0.12292762500000001</v>
      </c>
      <c r="AH74">
        <f t="shared" si="13"/>
        <v>0.51311746029999994</v>
      </c>
      <c r="AI74">
        <f t="shared" si="14"/>
        <v>2.1936756439999998</v>
      </c>
      <c r="AJ74">
        <f t="shared" si="15"/>
        <v>3.0970482480000001</v>
      </c>
    </row>
    <row r="75" spans="1:36" x14ac:dyDescent="0.25">
      <c r="A75" s="67">
        <v>34455</v>
      </c>
      <c r="B75">
        <v>-6.8940489999999993E-2</v>
      </c>
      <c r="C75">
        <v>0.78998219999999997</v>
      </c>
      <c r="D75">
        <v>-0.87896025</v>
      </c>
      <c r="E75">
        <v>-1.8164011</v>
      </c>
      <c r="F75">
        <v>-0.74246681000000003</v>
      </c>
      <c r="G75">
        <v>1.7713654999999999</v>
      </c>
      <c r="H75">
        <v>0.82726412999999999</v>
      </c>
      <c r="I75">
        <v>-0.17809344999999999</v>
      </c>
      <c r="J75">
        <v>-1.0306232</v>
      </c>
      <c r="K75">
        <v>-0.44855403999999999</v>
      </c>
      <c r="L75">
        <v>-0.70043664999999999</v>
      </c>
      <c r="M75">
        <v>2.3996303E-2</v>
      </c>
      <c r="N75">
        <v>0.49762243</v>
      </c>
      <c r="O75">
        <v>-1.1885764999999999</v>
      </c>
      <c r="P75">
        <v>-0.69603234999999997</v>
      </c>
      <c r="Q75">
        <v>-1.2628116999999999E-2</v>
      </c>
      <c r="R75">
        <f t="shared" si="19"/>
        <v>1.8164011</v>
      </c>
      <c r="S75">
        <f t="shared" si="3"/>
        <v>-0.44855403999999999</v>
      </c>
      <c r="T75">
        <f t="shared" si="20"/>
        <v>-2.3996303E-2</v>
      </c>
      <c r="U75">
        <f t="shared" si="21"/>
        <v>1.1885764999999999</v>
      </c>
      <c r="W75">
        <f t="shared" si="16"/>
        <v>-1.0306232</v>
      </c>
      <c r="X75">
        <f t="shared" si="4"/>
        <v>-0.44855403999999999</v>
      </c>
      <c r="Y75">
        <f t="shared" si="17"/>
        <v>0.82726412999999999</v>
      </c>
      <c r="Z75">
        <f t="shared" si="5"/>
        <v>1.8164011</v>
      </c>
      <c r="AA75">
        <f t="shared" si="18"/>
        <v>-0.69823449999999998</v>
      </c>
      <c r="AB75">
        <f t="shared" si="6"/>
        <v>0.38867704149999999</v>
      </c>
      <c r="AC75">
        <f t="shared" si="8"/>
        <v>-1.0569786459999999</v>
      </c>
      <c r="AD75">
        <f t="shared" si="9"/>
        <v>-1.2566031880000001</v>
      </c>
      <c r="AE75">
        <f t="shared" si="10"/>
        <v>1.387930914</v>
      </c>
      <c r="AF75">
        <f t="shared" si="11"/>
        <v>2.0138688399999998</v>
      </c>
      <c r="AG75">
        <f t="shared" si="12"/>
        <v>-0.17000146300000002</v>
      </c>
      <c r="AH75">
        <f t="shared" si="13"/>
        <v>0.57067461389999985</v>
      </c>
      <c r="AI75">
        <f t="shared" si="14"/>
        <v>2.4449095600000001</v>
      </c>
      <c r="AJ75">
        <f t="shared" si="15"/>
        <v>3.2704720279999999</v>
      </c>
    </row>
    <row r="76" spans="1:36" x14ac:dyDescent="0.25">
      <c r="A76" s="67">
        <v>34486</v>
      </c>
      <c r="B76">
        <v>-0.31051254</v>
      </c>
      <c r="C76">
        <v>1.0877231000000001</v>
      </c>
      <c r="D76">
        <v>0.68889219000000002</v>
      </c>
      <c r="E76">
        <v>-2.8580537000000001</v>
      </c>
      <c r="F76">
        <v>2.7925793000000001E-2</v>
      </c>
      <c r="G76">
        <v>2.1507068</v>
      </c>
      <c r="H76">
        <v>2.5641758000000001</v>
      </c>
      <c r="I76">
        <v>0.69573074999999995</v>
      </c>
      <c r="J76">
        <v>-0.83179932999999995</v>
      </c>
      <c r="K76">
        <v>-1.2213168999999999</v>
      </c>
      <c r="L76">
        <v>0.57926809999999995</v>
      </c>
      <c r="M76">
        <v>-1.2736235</v>
      </c>
      <c r="N76">
        <v>0.33722010000000002</v>
      </c>
      <c r="O76">
        <v>-1.6941108</v>
      </c>
      <c r="P76">
        <v>-8.4586620000000001E-2</v>
      </c>
      <c r="Q76">
        <v>0.57828480000000004</v>
      </c>
      <c r="R76">
        <f t="shared" si="19"/>
        <v>2.8580537000000001</v>
      </c>
      <c r="S76">
        <f t="shared" ref="S76:S139" si="22">K76</f>
        <v>-1.2213168999999999</v>
      </c>
      <c r="T76">
        <f t="shared" si="20"/>
        <v>1.2736235</v>
      </c>
      <c r="U76">
        <f t="shared" si="21"/>
        <v>1.6941108</v>
      </c>
      <c r="W76">
        <f t="shared" si="16"/>
        <v>-0.83179932999999995</v>
      </c>
      <c r="X76">
        <f t="shared" ref="X76:X139" si="23">MIN(C76,R76,G76,I76,S76,T76,U76,Q76)</f>
        <v>-1.2213168999999999</v>
      </c>
      <c r="Y76">
        <f t="shared" si="17"/>
        <v>2.5641758000000001</v>
      </c>
      <c r="Z76">
        <f t="shared" ref="Z76:Z139" si="24">MAX(C76,R76,G76,I76,S76,T76,U76,Q76)</f>
        <v>2.8580537000000001</v>
      </c>
      <c r="AA76">
        <f t="shared" si="18"/>
        <v>0.18257294650000003</v>
      </c>
      <c r="AB76">
        <f t="shared" ref="AB76:AB139" si="25">MEDIAN(C76,R76,G76,I76,S76,T76,U76,Q76)</f>
        <v>1.1806733</v>
      </c>
      <c r="AC76">
        <f t="shared" si="8"/>
        <v>-1.2720731060000001</v>
      </c>
      <c r="AD76">
        <f t="shared" si="9"/>
        <v>-1.237457628</v>
      </c>
      <c r="AE76">
        <f t="shared" si="10"/>
        <v>1.5600788539999999</v>
      </c>
      <c r="AF76">
        <f t="shared" si="11"/>
        <v>1.8574469600000001</v>
      </c>
      <c r="AG76">
        <f t="shared" si="12"/>
        <v>-0.3805725895</v>
      </c>
      <c r="AH76">
        <f t="shared" si="13"/>
        <v>0.46692484390000005</v>
      </c>
      <c r="AI76">
        <f t="shared" si="14"/>
        <v>2.83215196</v>
      </c>
      <c r="AJ76">
        <f t="shared" si="15"/>
        <v>3.0949045880000003</v>
      </c>
    </row>
    <row r="77" spans="1:36" x14ac:dyDescent="0.25">
      <c r="A77" s="67">
        <v>34516</v>
      </c>
      <c r="B77">
        <v>-0.27303412999999999</v>
      </c>
      <c r="C77">
        <v>0.78055887999999995</v>
      </c>
      <c r="D77">
        <v>-0.32219799999999998</v>
      </c>
      <c r="E77">
        <v>-1.4653296</v>
      </c>
      <c r="F77">
        <v>-1.2916287</v>
      </c>
      <c r="G77">
        <v>1.698321</v>
      </c>
      <c r="H77">
        <v>2.030751</v>
      </c>
      <c r="I77">
        <v>-3.9506614000000002E-2</v>
      </c>
      <c r="J77">
        <v>-0.14498506</v>
      </c>
      <c r="K77">
        <v>-1.6459383000000001</v>
      </c>
      <c r="L77">
        <v>1.6395092E-2</v>
      </c>
      <c r="M77">
        <v>7.6183237000000001E-2</v>
      </c>
      <c r="N77">
        <v>0.72959392999999995</v>
      </c>
      <c r="O77">
        <v>-1.4862221</v>
      </c>
      <c r="P77">
        <v>-0.67899781000000003</v>
      </c>
      <c r="Q77">
        <v>-0.75694393999999998</v>
      </c>
      <c r="R77">
        <f t="shared" si="19"/>
        <v>1.4653296</v>
      </c>
      <c r="S77">
        <f t="shared" si="22"/>
        <v>-1.6459383000000001</v>
      </c>
      <c r="T77">
        <f t="shared" si="20"/>
        <v>-7.6183237000000001E-2</v>
      </c>
      <c r="U77">
        <f t="shared" si="21"/>
        <v>1.4862221</v>
      </c>
      <c r="W77">
        <f t="shared" si="16"/>
        <v>-1.2916287</v>
      </c>
      <c r="X77">
        <f t="shared" si="23"/>
        <v>-1.6459383000000001</v>
      </c>
      <c r="Y77">
        <f t="shared" si="17"/>
        <v>2.030751</v>
      </c>
      <c r="Z77">
        <f t="shared" si="24"/>
        <v>1.698321</v>
      </c>
      <c r="AA77">
        <f t="shared" si="18"/>
        <v>-0.20900959499999999</v>
      </c>
      <c r="AB77">
        <f t="shared" si="25"/>
        <v>0.37052613299999998</v>
      </c>
      <c r="AC77">
        <f t="shared" si="8"/>
        <v>-1.3691988259999999</v>
      </c>
      <c r="AD77">
        <f t="shared" si="9"/>
        <v>-1.2327780279999998</v>
      </c>
      <c r="AE77">
        <f t="shared" si="10"/>
        <v>1.802182626</v>
      </c>
      <c r="AF77">
        <f t="shared" si="11"/>
        <v>1.90162494</v>
      </c>
      <c r="AG77">
        <f t="shared" si="12"/>
        <v>-0.33692192039999996</v>
      </c>
      <c r="AH77">
        <f t="shared" si="13"/>
        <v>0.49618126609999996</v>
      </c>
      <c r="AI77">
        <f t="shared" si="14"/>
        <v>3.1713814519999999</v>
      </c>
      <c r="AJ77">
        <f t="shared" si="15"/>
        <v>3.1344029679999998</v>
      </c>
    </row>
    <row r="78" spans="1:36" x14ac:dyDescent="0.25">
      <c r="A78" s="67">
        <v>34547</v>
      </c>
      <c r="B78">
        <v>-0.60735625000000004</v>
      </c>
      <c r="C78">
        <v>0.81275934000000005</v>
      </c>
      <c r="D78">
        <v>-0.56739729999999999</v>
      </c>
      <c r="E78">
        <v>-0.46810689999999999</v>
      </c>
      <c r="F78">
        <v>-2.0960431000000002</v>
      </c>
      <c r="G78">
        <v>0.89970868999999998</v>
      </c>
      <c r="H78">
        <v>1.8654883</v>
      </c>
      <c r="I78">
        <v>0.26815530999999998</v>
      </c>
      <c r="J78">
        <v>-1.2744340000000001</v>
      </c>
      <c r="K78">
        <v>-1.4578352000000001</v>
      </c>
      <c r="L78">
        <v>-1.0366725000000001</v>
      </c>
      <c r="M78">
        <v>0.59290403000000003</v>
      </c>
      <c r="N78">
        <v>-0.31631353000000001</v>
      </c>
      <c r="O78">
        <v>-1.3778192</v>
      </c>
      <c r="P78">
        <v>-1.573493</v>
      </c>
      <c r="Q78">
        <v>-0.62941349000000002</v>
      </c>
      <c r="R78">
        <f t="shared" si="19"/>
        <v>0.46810689999999999</v>
      </c>
      <c r="S78">
        <f t="shared" si="22"/>
        <v>-1.4578352000000001</v>
      </c>
      <c r="T78">
        <f t="shared" si="20"/>
        <v>-0.59290403000000003</v>
      </c>
      <c r="U78">
        <f t="shared" si="21"/>
        <v>1.3778192</v>
      </c>
      <c r="W78">
        <f t="shared" si="16"/>
        <v>-2.0960431000000002</v>
      </c>
      <c r="X78">
        <f t="shared" si="23"/>
        <v>-1.4578352000000001</v>
      </c>
      <c r="Y78">
        <f t="shared" si="17"/>
        <v>1.8654883</v>
      </c>
      <c r="Z78">
        <f t="shared" si="24"/>
        <v>1.3778192</v>
      </c>
      <c r="AA78">
        <f t="shared" si="18"/>
        <v>-0.82201437500000007</v>
      </c>
      <c r="AB78">
        <f t="shared" si="25"/>
        <v>0.36813110500000001</v>
      </c>
      <c r="AC78">
        <f t="shared" ref="AC78:AC141" si="26">AVERAGE(W76:W80)</f>
        <v>-1.4009283060000002</v>
      </c>
      <c r="AD78">
        <f t="shared" ref="AD78:AD141" si="27">AVERAGE(X76:X80)</f>
        <v>-1.34678352</v>
      </c>
      <c r="AE78">
        <f t="shared" ref="AE78:AE141" si="28">AVERAGE(Y76:Y80)</f>
        <v>2.09902414</v>
      </c>
      <c r="AF78">
        <f t="shared" ref="AF78:AF141" si="29">AVERAGE(Z76:Z80)</f>
        <v>1.9095205400000002</v>
      </c>
      <c r="AG78">
        <f t="shared" ref="AG78:AG141" si="30">AVERAGE(AA76:AA80)</f>
        <v>-0.1868068974</v>
      </c>
      <c r="AH78">
        <f t="shared" ref="AH78:AH141" si="31">AVERAGE(AB76:AB80)</f>
        <v>0.5641679678</v>
      </c>
      <c r="AI78">
        <f t="shared" ref="AI78:AI141" si="32">AE78-AC78</f>
        <v>3.499952446</v>
      </c>
      <c r="AJ78">
        <f t="shared" ref="AJ78:AJ141" si="33">AF78-AD78</f>
        <v>3.2563040600000002</v>
      </c>
    </row>
    <row r="79" spans="1:36" x14ac:dyDescent="0.25">
      <c r="A79" s="67">
        <v>34578</v>
      </c>
      <c r="B79">
        <v>-0.39712798999999999</v>
      </c>
      <c r="C79">
        <v>9.5954261999999999E-2</v>
      </c>
      <c r="D79">
        <v>0.1133514</v>
      </c>
      <c r="E79">
        <v>-0.83991181999999998</v>
      </c>
      <c r="F79">
        <v>-1.5958998</v>
      </c>
      <c r="G79">
        <v>0.77075671999999995</v>
      </c>
      <c r="H79">
        <v>1.7232339000000001</v>
      </c>
      <c r="I79">
        <v>-0.56251167999999996</v>
      </c>
      <c r="J79">
        <v>0.25556529</v>
      </c>
      <c r="K79">
        <v>-1.3902456999999999</v>
      </c>
      <c r="L79">
        <v>-1.2021208000000001</v>
      </c>
      <c r="M79">
        <v>0.66698420000000003</v>
      </c>
      <c r="N79">
        <v>-0.34002009</v>
      </c>
      <c r="O79">
        <v>-1.7575297000000001</v>
      </c>
      <c r="P79">
        <v>6.4171933E-2</v>
      </c>
      <c r="Q79">
        <v>0.24984323999999999</v>
      </c>
      <c r="R79">
        <f t="shared" si="19"/>
        <v>0.83991181999999998</v>
      </c>
      <c r="S79">
        <f t="shared" si="22"/>
        <v>-1.3902456999999999</v>
      </c>
      <c r="T79">
        <f t="shared" si="20"/>
        <v>-0.66698420000000003</v>
      </c>
      <c r="U79">
        <f t="shared" si="21"/>
        <v>1.7575297000000001</v>
      </c>
      <c r="W79">
        <f t="shared" ref="W79:W142" si="34">MIN(B79,D79,F79,H79,J79,L79,N79,P79)</f>
        <v>-1.5958998</v>
      </c>
      <c r="X79">
        <f t="shared" si="23"/>
        <v>-1.3902456999999999</v>
      </c>
      <c r="Y79">
        <f t="shared" ref="Y79:Y142" si="35">MAX(B79,D79,F79,H79,J79,L79,N79,P79)</f>
        <v>1.7232339000000001</v>
      </c>
      <c r="Z79">
        <f t="shared" si="24"/>
        <v>1.7575297000000001</v>
      </c>
      <c r="AA79">
        <f t="shared" ref="AA79:AA142" si="36">MEDIAN(B79,D79,F79,H79,J79,L79,N79,P79)</f>
        <v>-0.13792407849999999</v>
      </c>
      <c r="AB79">
        <f t="shared" si="25"/>
        <v>0.17289875100000002</v>
      </c>
      <c r="AC79">
        <f t="shared" si="26"/>
        <v>-1.5849793000000001</v>
      </c>
      <c r="AD79">
        <f t="shared" si="27"/>
        <v>-1.4543188600000001</v>
      </c>
      <c r="AE79">
        <f t="shared" si="28"/>
        <v>1.9287561600000001</v>
      </c>
      <c r="AF79">
        <f t="shared" si="29"/>
        <v>1.5893294200000001</v>
      </c>
      <c r="AG79">
        <f t="shared" si="30"/>
        <v>-0.39611854670000002</v>
      </c>
      <c r="AH79">
        <f t="shared" si="31"/>
        <v>0.29367453960000001</v>
      </c>
      <c r="AI79">
        <f t="shared" si="32"/>
        <v>3.5137354600000004</v>
      </c>
      <c r="AJ79">
        <f t="shared" si="33"/>
        <v>3.0436482800000002</v>
      </c>
    </row>
    <row r="80" spans="1:36" x14ac:dyDescent="0.25">
      <c r="A80" s="67">
        <v>34608</v>
      </c>
      <c r="B80">
        <v>-0.14431906999999999</v>
      </c>
      <c r="C80">
        <v>0.67076462999999997</v>
      </c>
      <c r="D80">
        <v>0.28583344999999999</v>
      </c>
      <c r="E80">
        <v>-0.78645646999999996</v>
      </c>
      <c r="F80">
        <v>-0.29863363999999998</v>
      </c>
      <c r="G80">
        <v>1.8558790999999999</v>
      </c>
      <c r="H80">
        <v>2.3114716999999998</v>
      </c>
      <c r="I80">
        <v>2.4977881E-2</v>
      </c>
      <c r="J80">
        <v>-0.60871679000000001</v>
      </c>
      <c r="K80">
        <v>-1.0185815</v>
      </c>
      <c r="L80">
        <v>-1.1892706</v>
      </c>
      <c r="M80">
        <v>0.37005723000000001</v>
      </c>
      <c r="N80">
        <v>0.44152921000000001</v>
      </c>
      <c r="O80">
        <v>-1.7404149</v>
      </c>
      <c r="P80">
        <v>0.24900030000000001</v>
      </c>
      <c r="Q80">
        <v>0.91799754</v>
      </c>
      <c r="R80">
        <f t="shared" si="19"/>
        <v>0.78645646999999996</v>
      </c>
      <c r="S80">
        <f t="shared" si="22"/>
        <v>-1.0185815</v>
      </c>
      <c r="T80">
        <f t="shared" si="20"/>
        <v>-0.37005723000000001</v>
      </c>
      <c r="U80">
        <f t="shared" si="21"/>
        <v>1.7404149</v>
      </c>
      <c r="W80">
        <f t="shared" si="34"/>
        <v>-1.1892706</v>
      </c>
      <c r="X80">
        <f t="shared" si="23"/>
        <v>-1.0185815</v>
      </c>
      <c r="Y80">
        <f t="shared" si="35"/>
        <v>2.3114716999999998</v>
      </c>
      <c r="Z80">
        <f t="shared" si="24"/>
        <v>1.8558790999999999</v>
      </c>
      <c r="AA80">
        <f t="shared" si="36"/>
        <v>5.2340615000000007E-2</v>
      </c>
      <c r="AB80">
        <f t="shared" si="25"/>
        <v>0.72861054999999997</v>
      </c>
      <c r="AC80">
        <f t="shared" si="26"/>
        <v>-1.61895776</v>
      </c>
      <c r="AD80">
        <f t="shared" si="27"/>
        <v>-1.3969933999999999</v>
      </c>
      <c r="AE80">
        <f t="shared" si="28"/>
        <v>1.9480868999999998</v>
      </c>
      <c r="AF80">
        <f t="shared" si="29"/>
        <v>1.5068336400000002</v>
      </c>
      <c r="AG80">
        <f t="shared" si="30"/>
        <v>-0.51150678970000008</v>
      </c>
      <c r="AH80">
        <f t="shared" si="31"/>
        <v>0.23382392120000001</v>
      </c>
      <c r="AI80">
        <f t="shared" si="32"/>
        <v>3.5670446599999996</v>
      </c>
      <c r="AJ80">
        <f t="shared" si="33"/>
        <v>2.9038270400000004</v>
      </c>
    </row>
    <row r="81" spans="1:36" x14ac:dyDescent="0.25">
      <c r="A81" s="67">
        <v>34639</v>
      </c>
      <c r="B81">
        <v>0.45523372000000001</v>
      </c>
      <c r="C81">
        <v>1.2570981000000001</v>
      </c>
      <c r="D81">
        <v>-0.85164857000000005</v>
      </c>
      <c r="E81">
        <v>0.84355915000000004</v>
      </c>
      <c r="F81">
        <v>-0.99808138999999996</v>
      </c>
      <c r="G81">
        <v>-0.32331172000000002</v>
      </c>
      <c r="H81">
        <v>1.7128359</v>
      </c>
      <c r="I81">
        <v>-1.0629427</v>
      </c>
      <c r="J81">
        <v>-0.29588962000000002</v>
      </c>
      <c r="K81">
        <v>-1.7589935999999999</v>
      </c>
      <c r="L81">
        <v>-0.99319482000000003</v>
      </c>
      <c r="M81">
        <v>-0.17395975</v>
      </c>
      <c r="N81">
        <v>-1.7520543</v>
      </c>
      <c r="O81">
        <v>-1.1334542000000001</v>
      </c>
      <c r="P81">
        <v>-0.87632202999999997</v>
      </c>
      <c r="Q81">
        <v>-2.0275962000000002E-2</v>
      </c>
      <c r="R81">
        <f t="shared" si="19"/>
        <v>-0.84355915000000004</v>
      </c>
      <c r="S81">
        <f t="shared" si="22"/>
        <v>-1.7589935999999999</v>
      </c>
      <c r="T81">
        <f t="shared" si="20"/>
        <v>0.17395975</v>
      </c>
      <c r="U81">
        <f t="shared" si="21"/>
        <v>1.1334542000000001</v>
      </c>
      <c r="W81">
        <f t="shared" si="34"/>
        <v>-1.7520543</v>
      </c>
      <c r="X81">
        <f t="shared" si="23"/>
        <v>-1.7589935999999999</v>
      </c>
      <c r="Y81">
        <f t="shared" si="35"/>
        <v>1.7128359</v>
      </c>
      <c r="Z81">
        <f t="shared" si="24"/>
        <v>1.2570981000000001</v>
      </c>
      <c r="AA81">
        <f t="shared" si="36"/>
        <v>-0.86398529999999996</v>
      </c>
      <c r="AB81">
        <f t="shared" si="25"/>
        <v>-0.171793841</v>
      </c>
      <c r="AC81">
        <f t="shared" si="26"/>
        <v>-1.397736852</v>
      </c>
      <c r="AD81">
        <f t="shared" si="27"/>
        <v>-1.5082235799999999</v>
      </c>
      <c r="AE81">
        <f t="shared" si="28"/>
        <v>1.86612932</v>
      </c>
      <c r="AF81">
        <f t="shared" si="29"/>
        <v>1.6504496200000003</v>
      </c>
      <c r="AG81">
        <f t="shared" si="30"/>
        <v>-0.39929764270000001</v>
      </c>
      <c r="AH81">
        <f t="shared" si="31"/>
        <v>0.12653451160000001</v>
      </c>
      <c r="AI81">
        <f t="shared" si="32"/>
        <v>3.2638661720000002</v>
      </c>
      <c r="AJ81">
        <f t="shared" si="33"/>
        <v>3.1586732</v>
      </c>
    </row>
    <row r="82" spans="1:36" x14ac:dyDescent="0.25">
      <c r="A82" s="67">
        <v>34669</v>
      </c>
      <c r="B82">
        <v>0.87854372999999997</v>
      </c>
      <c r="C82">
        <v>0.83993810000000002</v>
      </c>
      <c r="D82">
        <v>-0.82484763999999999</v>
      </c>
      <c r="E82">
        <v>0.38773665000000002</v>
      </c>
      <c r="F82">
        <v>-0.84756624999999997</v>
      </c>
      <c r="G82">
        <v>4.1174441999999999E-2</v>
      </c>
      <c r="H82">
        <v>2.1274047</v>
      </c>
      <c r="I82">
        <v>-0.29518807000000002</v>
      </c>
      <c r="J82">
        <v>-0.84063619000000001</v>
      </c>
      <c r="K82">
        <v>-1.3593109999999999</v>
      </c>
      <c r="L82">
        <v>-0.60229009</v>
      </c>
      <c r="M82">
        <v>-0.10137164</v>
      </c>
      <c r="N82">
        <v>-1.4615210000000001</v>
      </c>
      <c r="O82">
        <v>-1.2858421</v>
      </c>
      <c r="P82">
        <v>-0.74705398000000001</v>
      </c>
      <c r="Q82">
        <v>0.10559109999999999</v>
      </c>
      <c r="R82">
        <f t="shared" si="19"/>
        <v>-0.38773665000000002</v>
      </c>
      <c r="S82">
        <f t="shared" si="22"/>
        <v>-1.3593109999999999</v>
      </c>
      <c r="T82">
        <f t="shared" si="20"/>
        <v>0.10137164</v>
      </c>
      <c r="U82">
        <f t="shared" si="21"/>
        <v>1.2858421</v>
      </c>
      <c r="W82">
        <f t="shared" si="34"/>
        <v>-1.4615210000000001</v>
      </c>
      <c r="X82">
        <f t="shared" si="23"/>
        <v>-1.3593109999999999</v>
      </c>
      <c r="Y82">
        <f t="shared" si="35"/>
        <v>2.1274047</v>
      </c>
      <c r="Z82">
        <f t="shared" si="24"/>
        <v>1.2858421</v>
      </c>
      <c r="AA82">
        <f t="shared" si="36"/>
        <v>-0.78595081</v>
      </c>
      <c r="AB82">
        <f t="shared" si="25"/>
        <v>7.1273040999999995E-2</v>
      </c>
      <c r="AC82">
        <f t="shared" si="26"/>
        <v>-1.4086378319999999</v>
      </c>
      <c r="AD82">
        <f t="shared" si="27"/>
        <v>-1.63733058</v>
      </c>
      <c r="AE82">
        <f t="shared" si="28"/>
        <v>1.8954468799999997</v>
      </c>
      <c r="AF82">
        <f t="shared" si="29"/>
        <v>1.6965690599999999</v>
      </c>
      <c r="AG82">
        <f t="shared" si="30"/>
        <v>-0.49629148799999995</v>
      </c>
      <c r="AH82">
        <f t="shared" si="31"/>
        <v>2.8502079400000001E-2</v>
      </c>
      <c r="AI82">
        <f t="shared" si="32"/>
        <v>3.3040847119999999</v>
      </c>
      <c r="AJ82">
        <f t="shared" si="33"/>
        <v>3.3338996399999998</v>
      </c>
    </row>
    <row r="83" spans="1:36" x14ac:dyDescent="0.25">
      <c r="A83" s="67">
        <v>34700</v>
      </c>
      <c r="B83">
        <v>-0.17863095000000001</v>
      </c>
      <c r="C83">
        <v>-0.43651163999999998</v>
      </c>
      <c r="D83">
        <v>-5.8010491999999997E-2</v>
      </c>
      <c r="E83">
        <v>-1.4583185999999999</v>
      </c>
      <c r="F83">
        <v>-0.84076530000000005</v>
      </c>
      <c r="G83">
        <v>1.1571039999999999</v>
      </c>
      <c r="H83">
        <v>1.4557004</v>
      </c>
      <c r="I83">
        <v>-1.2929792</v>
      </c>
      <c r="J83">
        <v>0.59996366999999995</v>
      </c>
      <c r="K83">
        <v>-2.0139860999999999</v>
      </c>
      <c r="L83">
        <v>-0.98993856000000002</v>
      </c>
      <c r="M83">
        <v>-5.8497253999999999E-2</v>
      </c>
      <c r="N83">
        <v>-0.34330632999999999</v>
      </c>
      <c r="O83">
        <v>-2.0958991</v>
      </c>
      <c r="P83">
        <v>-0.49183726</v>
      </c>
      <c r="Q83">
        <v>-0.39512913999999999</v>
      </c>
      <c r="R83">
        <f t="shared" si="19"/>
        <v>1.4583185999999999</v>
      </c>
      <c r="S83">
        <f t="shared" si="22"/>
        <v>-2.0139860999999999</v>
      </c>
      <c r="T83">
        <f t="shared" si="20"/>
        <v>5.8497253999999999E-2</v>
      </c>
      <c r="U83">
        <f t="shared" si="21"/>
        <v>2.0958991</v>
      </c>
      <c r="W83">
        <f t="shared" si="34"/>
        <v>-0.98993856000000002</v>
      </c>
      <c r="X83">
        <f t="shared" si="23"/>
        <v>-2.0139860999999999</v>
      </c>
      <c r="Y83">
        <f t="shared" si="35"/>
        <v>1.4557004</v>
      </c>
      <c r="Z83">
        <f t="shared" si="24"/>
        <v>2.0958991</v>
      </c>
      <c r="AA83">
        <f t="shared" si="36"/>
        <v>-0.26096863999999997</v>
      </c>
      <c r="AB83">
        <f t="shared" si="25"/>
        <v>-0.168315943</v>
      </c>
      <c r="AC83">
        <f t="shared" si="26"/>
        <v>-1.3660816920000001</v>
      </c>
      <c r="AD83">
        <f t="shared" si="27"/>
        <v>-1.8655951200000001</v>
      </c>
      <c r="AE83">
        <f t="shared" si="28"/>
        <v>2.20093622</v>
      </c>
      <c r="AF83">
        <f t="shared" si="29"/>
        <v>2.1492415800000004</v>
      </c>
      <c r="AG83">
        <f t="shared" si="30"/>
        <v>-0.486411496</v>
      </c>
      <c r="AH83">
        <f t="shared" si="31"/>
        <v>0.16071852939999998</v>
      </c>
      <c r="AI83">
        <f t="shared" si="32"/>
        <v>3.5670179119999998</v>
      </c>
      <c r="AJ83">
        <f t="shared" si="33"/>
        <v>4.0148367</v>
      </c>
    </row>
    <row r="84" spans="1:36" x14ac:dyDescent="0.25">
      <c r="A84" s="67">
        <v>34731</v>
      </c>
      <c r="B84">
        <v>-0.61399042999999998</v>
      </c>
      <c r="C84">
        <v>-0.46727845000000001</v>
      </c>
      <c r="D84">
        <v>-0.84352362000000003</v>
      </c>
      <c r="E84">
        <v>-0.31220346999999998</v>
      </c>
      <c r="F84">
        <v>-1.6504046999999999</v>
      </c>
      <c r="G84">
        <v>1.9881268999999999</v>
      </c>
      <c r="H84">
        <v>1.8698216999999999</v>
      </c>
      <c r="I84">
        <v>-0.99850970999999999</v>
      </c>
      <c r="J84">
        <v>0.38021514000000001</v>
      </c>
      <c r="K84">
        <v>-2.0357807000000001</v>
      </c>
      <c r="L84">
        <v>-0.63179618000000004</v>
      </c>
      <c r="M84">
        <v>0.16724837000000001</v>
      </c>
      <c r="N84">
        <v>-0.70007436999999995</v>
      </c>
      <c r="O84">
        <v>-1.5379486</v>
      </c>
      <c r="P84">
        <v>-0.56251364999999998</v>
      </c>
      <c r="Q84">
        <v>-0.80548507000000003</v>
      </c>
      <c r="R84">
        <f t="shared" si="19"/>
        <v>0.31220346999999998</v>
      </c>
      <c r="S84">
        <f t="shared" si="22"/>
        <v>-2.0357807000000001</v>
      </c>
      <c r="T84">
        <f t="shared" si="20"/>
        <v>-0.16724837000000001</v>
      </c>
      <c r="U84">
        <f t="shared" si="21"/>
        <v>1.5379486</v>
      </c>
      <c r="W84">
        <f t="shared" si="34"/>
        <v>-1.6504046999999999</v>
      </c>
      <c r="X84">
        <f t="shared" si="23"/>
        <v>-2.0357807000000001</v>
      </c>
      <c r="Y84">
        <f t="shared" si="35"/>
        <v>1.8698216999999999</v>
      </c>
      <c r="Z84">
        <f t="shared" si="24"/>
        <v>1.9881268999999999</v>
      </c>
      <c r="AA84">
        <f t="shared" si="36"/>
        <v>-0.62289330500000006</v>
      </c>
      <c r="AB84">
        <f t="shared" si="25"/>
        <v>-0.31726341000000002</v>
      </c>
      <c r="AC84">
        <f t="shared" si="26"/>
        <v>-1.431304232</v>
      </c>
      <c r="AD84">
        <f t="shared" si="27"/>
        <v>-1.8998072799999999</v>
      </c>
      <c r="AE84">
        <f t="shared" si="28"/>
        <v>2.1857374599999999</v>
      </c>
      <c r="AF84">
        <f t="shared" si="29"/>
        <v>2.1391969</v>
      </c>
      <c r="AG84">
        <f t="shared" si="30"/>
        <v>-0.51065792600000004</v>
      </c>
      <c r="AH84">
        <f t="shared" si="31"/>
        <v>0.12572721815999999</v>
      </c>
      <c r="AI84">
        <f t="shared" si="32"/>
        <v>3.6170416919999999</v>
      </c>
      <c r="AJ84">
        <f t="shared" si="33"/>
        <v>4.0390041800000001</v>
      </c>
    </row>
    <row r="85" spans="1:36" x14ac:dyDescent="0.25">
      <c r="A85" s="67">
        <v>34759</v>
      </c>
      <c r="B85">
        <v>-0.94251525000000003</v>
      </c>
      <c r="C85">
        <v>-1.0762465999999999</v>
      </c>
      <c r="D85">
        <v>-0.97648990000000002</v>
      </c>
      <c r="E85">
        <v>-2.3557497999999999</v>
      </c>
      <c r="F85">
        <v>-0.27213702000000001</v>
      </c>
      <c r="G85">
        <v>4.1192416999999999</v>
      </c>
      <c r="H85">
        <v>3.8389183999999998</v>
      </c>
      <c r="I85">
        <v>1.4416949999999999</v>
      </c>
      <c r="J85">
        <v>2.0685158000000001</v>
      </c>
      <c r="K85">
        <v>-2.1599042000000002</v>
      </c>
      <c r="L85">
        <v>0.32320117999999998</v>
      </c>
      <c r="M85">
        <v>-1.3376906</v>
      </c>
      <c r="N85">
        <v>2.0744623999999998</v>
      </c>
      <c r="O85">
        <v>-2.3423045</v>
      </c>
      <c r="P85">
        <v>-0.11972003000000001</v>
      </c>
      <c r="Q85">
        <v>-0.62357896999999995</v>
      </c>
      <c r="R85">
        <f t="shared" si="19"/>
        <v>2.3557497999999999</v>
      </c>
      <c r="S85">
        <f t="shared" si="22"/>
        <v>-2.1599042000000002</v>
      </c>
      <c r="T85">
        <f t="shared" si="20"/>
        <v>1.3376906</v>
      </c>
      <c r="U85">
        <f t="shared" si="21"/>
        <v>2.3423045</v>
      </c>
      <c r="W85">
        <f t="shared" si="34"/>
        <v>-0.97648990000000002</v>
      </c>
      <c r="X85">
        <f t="shared" si="23"/>
        <v>-2.1599042000000002</v>
      </c>
      <c r="Y85">
        <f t="shared" si="35"/>
        <v>3.8389183999999998</v>
      </c>
      <c r="Z85">
        <f t="shared" si="24"/>
        <v>4.1192416999999999</v>
      </c>
      <c r="AA85">
        <f t="shared" si="36"/>
        <v>0.10174057499999997</v>
      </c>
      <c r="AB85">
        <f t="shared" si="25"/>
        <v>1.3896928</v>
      </c>
      <c r="AC85">
        <f t="shared" si="26"/>
        <v>-1.5579327119999999</v>
      </c>
      <c r="AD85">
        <f t="shared" si="27"/>
        <v>-2.1354189400000001</v>
      </c>
      <c r="AE85">
        <f t="shared" si="28"/>
        <v>1.7029937540000002</v>
      </c>
      <c r="AF85">
        <f t="shared" si="29"/>
        <v>2.0296505520000001</v>
      </c>
      <c r="AG85">
        <f t="shared" si="30"/>
        <v>-0.63732785400000003</v>
      </c>
      <c r="AH85">
        <f t="shared" si="31"/>
        <v>-1.1184623040000008E-2</v>
      </c>
      <c r="AI85">
        <f t="shared" si="32"/>
        <v>3.2609264659999999</v>
      </c>
      <c r="AJ85">
        <f t="shared" si="33"/>
        <v>4.1650694920000007</v>
      </c>
    </row>
    <row r="86" spans="1:36" x14ac:dyDescent="0.25">
      <c r="A86" s="67">
        <v>34790</v>
      </c>
      <c r="B86">
        <v>-1.1705749000000001</v>
      </c>
      <c r="C86">
        <v>-0.69608979999999998</v>
      </c>
      <c r="D86">
        <v>-2.0781670000000001</v>
      </c>
      <c r="E86">
        <v>-1.2068747</v>
      </c>
      <c r="F86">
        <v>-1.6909031000000001</v>
      </c>
      <c r="G86">
        <v>0.95413017</v>
      </c>
      <c r="H86">
        <v>1.6368421</v>
      </c>
      <c r="I86">
        <v>-0.68511944999999996</v>
      </c>
      <c r="J86">
        <v>1.4994978000000001</v>
      </c>
      <c r="K86">
        <v>-1.9300543999999999</v>
      </c>
      <c r="L86">
        <v>-0.79986000000000002</v>
      </c>
      <c r="M86">
        <v>8.3813444000000008E-3</v>
      </c>
      <c r="N86">
        <v>-0.46454551999999999</v>
      </c>
      <c r="O86">
        <v>-1.144882</v>
      </c>
      <c r="P86">
        <v>-1.2645413999999999</v>
      </c>
      <c r="Q86">
        <v>-1.4893349</v>
      </c>
      <c r="R86">
        <f t="shared" si="19"/>
        <v>1.2068747</v>
      </c>
      <c r="S86">
        <f t="shared" si="22"/>
        <v>-1.9300543999999999</v>
      </c>
      <c r="T86">
        <f t="shared" si="20"/>
        <v>-8.3813444000000008E-3</v>
      </c>
      <c r="U86">
        <f t="shared" si="21"/>
        <v>1.144882</v>
      </c>
      <c r="W86">
        <f t="shared" si="34"/>
        <v>-2.0781670000000001</v>
      </c>
      <c r="X86">
        <f t="shared" si="23"/>
        <v>-1.9300543999999999</v>
      </c>
      <c r="Y86">
        <f t="shared" si="35"/>
        <v>1.6368421</v>
      </c>
      <c r="Z86">
        <f t="shared" si="24"/>
        <v>1.2068747</v>
      </c>
      <c r="AA86">
        <f t="shared" si="36"/>
        <v>-0.98521745000000005</v>
      </c>
      <c r="AB86">
        <f t="shared" si="25"/>
        <v>-0.3467503972</v>
      </c>
      <c r="AC86">
        <f t="shared" si="26"/>
        <v>-1.6939185800000001</v>
      </c>
      <c r="AD86">
        <f t="shared" si="27"/>
        <v>-1.9093556659999997</v>
      </c>
      <c r="AE86">
        <f t="shared" si="28"/>
        <v>1.6091623939999997</v>
      </c>
      <c r="AF86">
        <f t="shared" si="29"/>
        <v>1.990646632</v>
      </c>
      <c r="AG86">
        <f t="shared" si="30"/>
        <v>-0.79249474300000011</v>
      </c>
      <c r="AH86">
        <f t="shared" si="31"/>
        <v>1.4299568559999986E-2</v>
      </c>
      <c r="AI86">
        <f t="shared" si="32"/>
        <v>3.3030809739999998</v>
      </c>
      <c r="AJ86">
        <f t="shared" si="33"/>
        <v>3.9000022979999995</v>
      </c>
    </row>
    <row r="87" spans="1:36" x14ac:dyDescent="0.25">
      <c r="A87" s="67">
        <v>34820</v>
      </c>
      <c r="B87">
        <v>-0.93889993000000005</v>
      </c>
      <c r="C87">
        <v>-0.23295631999999999</v>
      </c>
      <c r="D87">
        <v>-1.7347262000000001</v>
      </c>
      <c r="E87">
        <v>2.0156983999999998</v>
      </c>
      <c r="F87">
        <v>-1.9436053</v>
      </c>
      <c r="G87">
        <v>-0.79397439999999997</v>
      </c>
      <c r="H87">
        <v>-0.28631382999999999</v>
      </c>
      <c r="I87">
        <v>-2.5373692999999999</v>
      </c>
      <c r="J87">
        <v>-0.43737492</v>
      </c>
      <c r="K87">
        <v>-0.69899522999999997</v>
      </c>
      <c r="L87">
        <v>-1.585059</v>
      </c>
      <c r="M87">
        <v>0.40359294000000001</v>
      </c>
      <c r="N87">
        <v>-2.0946634</v>
      </c>
      <c r="O87">
        <v>-0.73811035999999997</v>
      </c>
      <c r="P87">
        <v>-1.2535419000000001</v>
      </c>
      <c r="Q87">
        <v>-0.52757710000000002</v>
      </c>
      <c r="R87">
        <f t="shared" si="19"/>
        <v>-2.0156983999999998</v>
      </c>
      <c r="S87">
        <f t="shared" si="22"/>
        <v>-0.69899522999999997</v>
      </c>
      <c r="T87">
        <f t="shared" si="20"/>
        <v>-0.40359294000000001</v>
      </c>
      <c r="U87">
        <f t="shared" si="21"/>
        <v>0.73811035999999997</v>
      </c>
      <c r="W87">
        <f t="shared" si="34"/>
        <v>-2.0946634</v>
      </c>
      <c r="X87">
        <f t="shared" si="23"/>
        <v>-2.5373692999999999</v>
      </c>
      <c r="Y87">
        <f t="shared" si="35"/>
        <v>-0.28631382999999999</v>
      </c>
      <c r="Z87">
        <f t="shared" si="24"/>
        <v>0.73811035999999997</v>
      </c>
      <c r="AA87">
        <f t="shared" si="36"/>
        <v>-1.4193004500000002</v>
      </c>
      <c r="AB87">
        <f t="shared" si="25"/>
        <v>-0.61328616499999999</v>
      </c>
      <c r="AC87">
        <f t="shared" si="26"/>
        <v>-1.6801730800000001</v>
      </c>
      <c r="AD87">
        <f t="shared" si="27"/>
        <v>-1.7817644860000001</v>
      </c>
      <c r="AE87">
        <f t="shared" si="28"/>
        <v>1.293192176</v>
      </c>
      <c r="AF87">
        <f t="shared" si="29"/>
        <v>1.982465012</v>
      </c>
      <c r="AG87">
        <f t="shared" si="30"/>
        <v>-0.86725589499999989</v>
      </c>
      <c r="AH87">
        <f t="shared" si="31"/>
        <v>6.3231850960000016E-2</v>
      </c>
      <c r="AI87">
        <f t="shared" si="32"/>
        <v>2.9733652560000001</v>
      </c>
      <c r="AJ87">
        <f t="shared" si="33"/>
        <v>3.7642294980000002</v>
      </c>
    </row>
    <row r="88" spans="1:36" x14ac:dyDescent="0.25">
      <c r="A88" s="67">
        <v>34851</v>
      </c>
      <c r="B88">
        <v>-0.84657316999999999</v>
      </c>
      <c r="C88">
        <v>-0.52872282000000004</v>
      </c>
      <c r="D88">
        <v>-1.3532606</v>
      </c>
      <c r="E88">
        <v>-1.9008795000000001</v>
      </c>
      <c r="F88">
        <v>-1.6698679000000001</v>
      </c>
      <c r="G88">
        <v>0.62204992999999997</v>
      </c>
      <c r="H88">
        <v>0.98654359999999997</v>
      </c>
      <c r="I88">
        <v>-0.88366973000000004</v>
      </c>
      <c r="J88">
        <v>0.43646743999999998</v>
      </c>
      <c r="K88">
        <v>-0.42589020999999999</v>
      </c>
      <c r="L88">
        <v>-1.227033</v>
      </c>
      <c r="M88">
        <v>-0.27790868000000002</v>
      </c>
      <c r="N88">
        <v>-1.3724809</v>
      </c>
      <c r="O88">
        <v>-1.2622049</v>
      </c>
      <c r="P88">
        <v>-0.58661388999999997</v>
      </c>
      <c r="Q88">
        <v>-0.35969865000000001</v>
      </c>
      <c r="R88">
        <f t="shared" si="19"/>
        <v>1.9008795000000001</v>
      </c>
      <c r="S88">
        <f t="shared" si="22"/>
        <v>-0.42589020999999999</v>
      </c>
      <c r="T88">
        <f t="shared" si="20"/>
        <v>0.27790868000000002</v>
      </c>
      <c r="U88">
        <f t="shared" si="21"/>
        <v>1.2622049</v>
      </c>
      <c r="W88">
        <f t="shared" si="34"/>
        <v>-1.6698679000000001</v>
      </c>
      <c r="X88">
        <f t="shared" si="23"/>
        <v>-0.88366973000000004</v>
      </c>
      <c r="Y88">
        <f t="shared" si="35"/>
        <v>0.98654359999999997</v>
      </c>
      <c r="Z88">
        <f t="shared" si="24"/>
        <v>1.9008795000000001</v>
      </c>
      <c r="AA88">
        <f t="shared" si="36"/>
        <v>-1.0368030850000001</v>
      </c>
      <c r="AB88">
        <f t="shared" si="25"/>
        <v>-4.0894984999999995E-2</v>
      </c>
      <c r="AC88">
        <f t="shared" si="26"/>
        <v>-1.9747359199999999</v>
      </c>
      <c r="AD88">
        <f t="shared" si="27"/>
        <v>-1.5850230059999997</v>
      </c>
      <c r="AE88">
        <f t="shared" si="28"/>
        <v>0.48587509200000001</v>
      </c>
      <c r="AF88">
        <f t="shared" si="29"/>
        <v>1.3096126179999998</v>
      </c>
      <c r="AG88">
        <f t="shared" si="30"/>
        <v>-1.0762363890000002</v>
      </c>
      <c r="AH88">
        <f t="shared" si="31"/>
        <v>-0.18617622104000003</v>
      </c>
      <c r="AI88">
        <f t="shared" si="32"/>
        <v>2.4606110119999998</v>
      </c>
      <c r="AJ88">
        <f t="shared" si="33"/>
        <v>2.8946356239999993</v>
      </c>
    </row>
    <row r="89" spans="1:36" x14ac:dyDescent="0.25">
      <c r="A89" s="67">
        <v>34881</v>
      </c>
      <c r="B89">
        <v>-0.65164250000000001</v>
      </c>
      <c r="C89">
        <v>-0.76049953999999997</v>
      </c>
      <c r="D89">
        <v>-1.043607</v>
      </c>
      <c r="E89">
        <v>-1.9472187999999999</v>
      </c>
      <c r="F89">
        <v>-1.5816771999999999</v>
      </c>
      <c r="G89">
        <v>0.83788209999999996</v>
      </c>
      <c r="H89">
        <v>0.28997061000000002</v>
      </c>
      <c r="I89">
        <v>-1.3978248</v>
      </c>
      <c r="J89">
        <v>-1.4075342</v>
      </c>
      <c r="K89">
        <v>-3.9603385999999997E-2</v>
      </c>
      <c r="L89">
        <v>-1.4884031</v>
      </c>
      <c r="M89">
        <v>0.10560061</v>
      </c>
      <c r="N89">
        <v>-0.94005865</v>
      </c>
      <c r="O89">
        <v>-1.670992</v>
      </c>
      <c r="P89">
        <v>-0.94979113000000004</v>
      </c>
      <c r="Q89">
        <v>-0.50168966999999998</v>
      </c>
      <c r="R89">
        <f t="shared" si="19"/>
        <v>1.9472187999999999</v>
      </c>
      <c r="S89">
        <f t="shared" si="22"/>
        <v>-3.9603385999999997E-2</v>
      </c>
      <c r="T89">
        <f t="shared" si="20"/>
        <v>-0.10560061</v>
      </c>
      <c r="U89">
        <f t="shared" si="21"/>
        <v>1.670992</v>
      </c>
      <c r="W89">
        <f t="shared" si="34"/>
        <v>-1.5816771999999999</v>
      </c>
      <c r="X89">
        <f t="shared" si="23"/>
        <v>-1.3978248</v>
      </c>
      <c r="Y89">
        <f t="shared" si="35"/>
        <v>0.28997061000000002</v>
      </c>
      <c r="Z89">
        <f t="shared" si="24"/>
        <v>1.9472187999999999</v>
      </c>
      <c r="AA89">
        <f t="shared" si="36"/>
        <v>-0.99669906500000005</v>
      </c>
      <c r="AB89">
        <f t="shared" si="25"/>
        <v>-7.2601998000000001E-2</v>
      </c>
      <c r="AC89">
        <f t="shared" si="26"/>
        <v>-1.9101404</v>
      </c>
      <c r="AD89">
        <f t="shared" si="27"/>
        <v>-1.325515046</v>
      </c>
      <c r="AE89">
        <f t="shared" si="28"/>
        <v>0.22666340400000001</v>
      </c>
      <c r="AF89">
        <f t="shared" si="29"/>
        <v>1.4563409780000001</v>
      </c>
      <c r="AG89">
        <f t="shared" si="30"/>
        <v>-1.125410802</v>
      </c>
      <c r="AH89">
        <f t="shared" si="31"/>
        <v>-0.12308016183999999</v>
      </c>
      <c r="AI89">
        <f t="shared" si="32"/>
        <v>2.1368038039999999</v>
      </c>
      <c r="AJ89">
        <f t="shared" si="33"/>
        <v>2.7818560240000001</v>
      </c>
    </row>
    <row r="90" spans="1:36" x14ac:dyDescent="0.25">
      <c r="A90" s="67">
        <v>34912</v>
      </c>
      <c r="B90">
        <v>-0.19766702</v>
      </c>
      <c r="C90">
        <v>0.11820815</v>
      </c>
      <c r="D90">
        <v>-1.0402271000000001</v>
      </c>
      <c r="E90">
        <v>-0.36404692999999999</v>
      </c>
      <c r="F90">
        <v>-2.4493041</v>
      </c>
      <c r="G90">
        <v>-0.33246711000000001</v>
      </c>
      <c r="H90">
        <v>-0.83445369999999996</v>
      </c>
      <c r="I90">
        <v>-1.1761968</v>
      </c>
      <c r="J90">
        <v>-2.0410105999999999</v>
      </c>
      <c r="K90">
        <v>-0.49746823000000001</v>
      </c>
      <c r="L90">
        <v>-1.4232005000000001</v>
      </c>
      <c r="M90">
        <v>-0.58159786000000002</v>
      </c>
      <c r="N90">
        <v>-0.72912644999999998</v>
      </c>
      <c r="O90">
        <v>-0.75497972999999996</v>
      </c>
      <c r="P90">
        <v>-0.84609668999999998</v>
      </c>
      <c r="Q90">
        <v>0.16709673</v>
      </c>
      <c r="R90">
        <f t="shared" si="19"/>
        <v>0.36404692999999999</v>
      </c>
      <c r="S90">
        <f t="shared" si="22"/>
        <v>-0.49746823000000001</v>
      </c>
      <c r="T90">
        <f t="shared" si="20"/>
        <v>0.58159786000000002</v>
      </c>
      <c r="U90">
        <f t="shared" si="21"/>
        <v>0.75497972999999996</v>
      </c>
      <c r="W90">
        <f t="shared" si="34"/>
        <v>-2.4493041</v>
      </c>
      <c r="X90">
        <f t="shared" si="23"/>
        <v>-1.1761968</v>
      </c>
      <c r="Y90">
        <f t="shared" si="35"/>
        <v>-0.19766702</v>
      </c>
      <c r="Z90">
        <f t="shared" si="24"/>
        <v>0.75497972999999996</v>
      </c>
      <c r="AA90">
        <f t="shared" si="36"/>
        <v>-0.94316189500000003</v>
      </c>
      <c r="AB90">
        <f t="shared" si="25"/>
        <v>0.14265243999999999</v>
      </c>
      <c r="AC90">
        <f t="shared" si="26"/>
        <v>-1.7128398600000001</v>
      </c>
      <c r="AD90">
        <f t="shared" si="27"/>
        <v>-1.0901046059999999</v>
      </c>
      <c r="AE90">
        <f t="shared" si="28"/>
        <v>0.54283497000000003</v>
      </c>
      <c r="AF90">
        <f t="shared" si="29"/>
        <v>1.9146861860000002</v>
      </c>
      <c r="AG90">
        <f t="shared" si="30"/>
        <v>-0.96361195200000016</v>
      </c>
      <c r="AH90">
        <f t="shared" si="31"/>
        <v>0.16198734316000002</v>
      </c>
      <c r="AI90">
        <f t="shared" si="32"/>
        <v>2.2556748300000002</v>
      </c>
      <c r="AJ90">
        <f t="shared" si="33"/>
        <v>3.0047907920000001</v>
      </c>
    </row>
    <row r="91" spans="1:36" x14ac:dyDescent="0.25">
      <c r="A91" s="67">
        <v>34943</v>
      </c>
      <c r="B91">
        <v>-0.13412161</v>
      </c>
      <c r="C91">
        <v>-0.63251460000000004</v>
      </c>
      <c r="D91">
        <v>-0.47515028999999998</v>
      </c>
      <c r="E91">
        <v>-0.48272416000000001</v>
      </c>
      <c r="F91">
        <v>-1.7260716</v>
      </c>
      <c r="G91">
        <v>1.344595</v>
      </c>
      <c r="H91">
        <v>0.34078365999999999</v>
      </c>
      <c r="I91">
        <v>-6.0366983999999999E-2</v>
      </c>
      <c r="J91">
        <v>-1.7338518000000001</v>
      </c>
      <c r="K91">
        <v>-0.46164929999999998</v>
      </c>
      <c r="L91">
        <v>-1.7551893999999999</v>
      </c>
      <c r="M91">
        <v>0.23502216000000001</v>
      </c>
      <c r="N91">
        <v>-1.5407336</v>
      </c>
      <c r="O91">
        <v>-1.9405165</v>
      </c>
      <c r="P91">
        <v>-0.92144543000000001</v>
      </c>
      <c r="Q91">
        <v>-2.1732183999999999E-3</v>
      </c>
      <c r="R91">
        <f t="shared" si="19"/>
        <v>0.48272416000000001</v>
      </c>
      <c r="S91">
        <f t="shared" si="22"/>
        <v>-0.46164929999999998</v>
      </c>
      <c r="T91">
        <f t="shared" si="20"/>
        <v>-0.23502216000000001</v>
      </c>
      <c r="U91">
        <f t="shared" si="21"/>
        <v>1.9405165</v>
      </c>
      <c r="W91">
        <f t="shared" si="34"/>
        <v>-1.7551893999999999</v>
      </c>
      <c r="X91">
        <f t="shared" si="23"/>
        <v>-0.63251460000000004</v>
      </c>
      <c r="Y91">
        <f t="shared" si="35"/>
        <v>0.34078365999999999</v>
      </c>
      <c r="Z91">
        <f t="shared" si="24"/>
        <v>1.9405165</v>
      </c>
      <c r="AA91">
        <f t="shared" si="36"/>
        <v>-1.2310895150000001</v>
      </c>
      <c r="AB91">
        <f t="shared" si="25"/>
        <v>-3.1270101199999997E-2</v>
      </c>
      <c r="AC91">
        <f t="shared" si="26"/>
        <v>-1.7526928399999999</v>
      </c>
      <c r="AD91">
        <f t="shared" si="27"/>
        <v>-1.14931334</v>
      </c>
      <c r="AE91">
        <f t="shared" si="28"/>
        <v>0.42474849399999998</v>
      </c>
      <c r="AF91">
        <f t="shared" si="29"/>
        <v>1.8072512060000001</v>
      </c>
      <c r="AG91">
        <f t="shared" si="30"/>
        <v>-1.0091666350000001</v>
      </c>
      <c r="AH91">
        <f t="shared" si="31"/>
        <v>0.18256038416000001</v>
      </c>
      <c r="AI91">
        <f t="shared" si="32"/>
        <v>2.1774413340000001</v>
      </c>
      <c r="AJ91">
        <f t="shared" si="33"/>
        <v>2.9565645460000001</v>
      </c>
    </row>
    <row r="92" spans="1:36" x14ac:dyDescent="0.25">
      <c r="A92" s="67">
        <v>34973</v>
      </c>
      <c r="B92">
        <v>-2.8184174999999999E-3</v>
      </c>
      <c r="C92">
        <v>-1.3603171000000001</v>
      </c>
      <c r="D92">
        <v>-0.57955992000000001</v>
      </c>
      <c r="E92">
        <v>-0.90005272999999997</v>
      </c>
      <c r="F92">
        <v>-0.86378818999999996</v>
      </c>
      <c r="G92">
        <v>3.0298364000000002</v>
      </c>
      <c r="H92">
        <v>1.2945439999999999</v>
      </c>
      <c r="I92">
        <v>0.72404999000000003</v>
      </c>
      <c r="J92">
        <v>-0.48105579999999998</v>
      </c>
      <c r="K92">
        <v>-3.3345707000000002E-2</v>
      </c>
      <c r="L92">
        <v>-1.1081607</v>
      </c>
      <c r="M92">
        <v>-1.2757698</v>
      </c>
      <c r="N92">
        <v>-0.91770916999999996</v>
      </c>
      <c r="O92">
        <v>-2.0016644000000001</v>
      </c>
      <c r="P92">
        <v>-0.64105248000000004</v>
      </c>
      <c r="Q92">
        <v>-1.3890352999999999E-2</v>
      </c>
      <c r="R92">
        <f t="shared" si="19"/>
        <v>0.90005272999999997</v>
      </c>
      <c r="S92">
        <f t="shared" si="22"/>
        <v>-3.3345707000000002E-2</v>
      </c>
      <c r="T92">
        <f t="shared" si="20"/>
        <v>1.2757698</v>
      </c>
      <c r="U92">
        <f t="shared" si="21"/>
        <v>2.0016644000000001</v>
      </c>
      <c r="W92">
        <f t="shared" si="34"/>
        <v>-1.1081607</v>
      </c>
      <c r="X92">
        <f t="shared" si="23"/>
        <v>-1.3603171000000001</v>
      </c>
      <c r="Y92">
        <f t="shared" si="35"/>
        <v>1.2945439999999999</v>
      </c>
      <c r="Z92">
        <f t="shared" si="24"/>
        <v>3.0298364000000002</v>
      </c>
      <c r="AA92">
        <f t="shared" si="36"/>
        <v>-0.61030620000000002</v>
      </c>
      <c r="AB92">
        <f t="shared" si="25"/>
        <v>0.81205136</v>
      </c>
      <c r="AC92">
        <f t="shared" si="26"/>
        <v>-1.87842478</v>
      </c>
      <c r="AD92">
        <f t="shared" si="27"/>
        <v>-1.1688763000000002</v>
      </c>
      <c r="AE92">
        <f t="shared" si="28"/>
        <v>0.37676089139999991</v>
      </c>
      <c r="AF92">
        <f t="shared" si="29"/>
        <v>1.6941561860000001</v>
      </c>
      <c r="AG92">
        <f t="shared" si="30"/>
        <v>-1.068180372</v>
      </c>
      <c r="AH92">
        <f t="shared" si="31"/>
        <v>8.5045067760000023E-2</v>
      </c>
      <c r="AI92">
        <f t="shared" si="32"/>
        <v>2.2551856714</v>
      </c>
      <c r="AJ92">
        <f t="shared" si="33"/>
        <v>2.8630324860000003</v>
      </c>
    </row>
    <row r="93" spans="1:36" x14ac:dyDescent="0.25">
      <c r="A93" s="67">
        <v>35004</v>
      </c>
      <c r="B93">
        <v>0.16334824000000001</v>
      </c>
      <c r="C93">
        <v>-0.96988987999999998</v>
      </c>
      <c r="D93">
        <v>-1.4183687</v>
      </c>
      <c r="E93">
        <v>-0.70504509999999998</v>
      </c>
      <c r="F93">
        <v>-1.8332934000000001</v>
      </c>
      <c r="G93">
        <v>0.37702751000000001</v>
      </c>
      <c r="H93">
        <v>0.39611121999999999</v>
      </c>
      <c r="I93">
        <v>-0.92269599000000002</v>
      </c>
      <c r="J93">
        <v>-0.82051951000000001</v>
      </c>
      <c r="K93">
        <v>-1.1797134</v>
      </c>
      <c r="L93">
        <v>-1.8226245999999999</v>
      </c>
      <c r="M93">
        <v>-1.3637045999999999</v>
      </c>
      <c r="N93">
        <v>-1.8691328</v>
      </c>
      <c r="O93">
        <v>-1.3557991</v>
      </c>
      <c r="P93">
        <v>-1.1107842999999999</v>
      </c>
      <c r="Q93">
        <v>-0.25308707000000003</v>
      </c>
      <c r="R93">
        <f t="shared" si="19"/>
        <v>0.70504509999999998</v>
      </c>
      <c r="S93">
        <f t="shared" si="22"/>
        <v>-1.1797134</v>
      </c>
      <c r="T93">
        <f t="shared" si="20"/>
        <v>1.3637045999999999</v>
      </c>
      <c r="U93">
        <f t="shared" si="21"/>
        <v>1.3557991</v>
      </c>
      <c r="W93">
        <f t="shared" si="34"/>
        <v>-1.8691328</v>
      </c>
      <c r="X93">
        <f t="shared" si="23"/>
        <v>-1.1797134</v>
      </c>
      <c r="Y93">
        <f t="shared" si="35"/>
        <v>0.39611121999999999</v>
      </c>
      <c r="Z93">
        <f t="shared" si="24"/>
        <v>1.3637045999999999</v>
      </c>
      <c r="AA93">
        <f t="shared" si="36"/>
        <v>-1.2645765</v>
      </c>
      <c r="AB93">
        <f t="shared" si="25"/>
        <v>6.197022000000002E-2</v>
      </c>
      <c r="AC93">
        <f t="shared" si="26"/>
        <v>-1.7889485800000002</v>
      </c>
      <c r="AD93">
        <f t="shared" si="27"/>
        <v>-1.1982284599999999</v>
      </c>
      <c r="AE93">
        <f t="shared" si="28"/>
        <v>0.49437665339999998</v>
      </c>
      <c r="AF93">
        <f t="shared" si="29"/>
        <v>1.7933123800000002</v>
      </c>
      <c r="AG93">
        <f t="shared" si="30"/>
        <v>-1.0717438339999998</v>
      </c>
      <c r="AH93">
        <f t="shared" si="31"/>
        <v>-3.1768258239999972E-2</v>
      </c>
      <c r="AI93">
        <f t="shared" si="32"/>
        <v>2.2833252334000003</v>
      </c>
      <c r="AJ93">
        <f t="shared" si="33"/>
        <v>2.9915408399999999</v>
      </c>
    </row>
    <row r="94" spans="1:36" x14ac:dyDescent="0.25">
      <c r="A94" s="67">
        <v>35034</v>
      </c>
      <c r="B94">
        <v>-0.25553566</v>
      </c>
      <c r="C94">
        <v>-1.0099195000000001</v>
      </c>
      <c r="D94">
        <v>-1.3092778</v>
      </c>
      <c r="E94">
        <v>0.88437056999999997</v>
      </c>
      <c r="F94">
        <v>-2.2103369000000002</v>
      </c>
      <c r="G94">
        <v>-0.27969089000000003</v>
      </c>
      <c r="H94">
        <v>5.0032596999999998E-2</v>
      </c>
      <c r="I94">
        <v>-0.73331230999999997</v>
      </c>
      <c r="J94">
        <v>-1.5534192</v>
      </c>
      <c r="K94">
        <v>-1.4956396000000001</v>
      </c>
      <c r="L94">
        <v>-1.2742576999999999</v>
      </c>
      <c r="M94">
        <v>-1.3817436999999999</v>
      </c>
      <c r="N94">
        <v>-1.6367583000000001</v>
      </c>
      <c r="O94">
        <v>-0.96767597999999999</v>
      </c>
      <c r="P94">
        <v>-0.92324614999999999</v>
      </c>
      <c r="Q94">
        <v>-0.38704485</v>
      </c>
      <c r="R94">
        <f t="shared" si="19"/>
        <v>-0.88437056999999997</v>
      </c>
      <c r="S94">
        <f t="shared" si="22"/>
        <v>-1.4956396000000001</v>
      </c>
      <c r="T94">
        <f t="shared" si="20"/>
        <v>1.3817436999999999</v>
      </c>
      <c r="U94">
        <f t="shared" si="21"/>
        <v>0.96767597999999999</v>
      </c>
      <c r="W94">
        <f t="shared" si="34"/>
        <v>-2.2103369000000002</v>
      </c>
      <c r="X94">
        <f t="shared" si="23"/>
        <v>-1.4956396000000001</v>
      </c>
      <c r="Y94">
        <f t="shared" si="35"/>
        <v>5.0032596999999998E-2</v>
      </c>
      <c r="Z94">
        <f t="shared" si="24"/>
        <v>1.3817436999999999</v>
      </c>
      <c r="AA94">
        <f t="shared" si="36"/>
        <v>-1.29176775</v>
      </c>
      <c r="AB94">
        <f t="shared" si="25"/>
        <v>-0.56017857999999998</v>
      </c>
      <c r="AC94">
        <f t="shared" si="26"/>
        <v>-1.8010473999999999</v>
      </c>
      <c r="AD94">
        <f t="shared" si="27"/>
        <v>-1.4039823200000003</v>
      </c>
      <c r="AE94">
        <f t="shared" si="28"/>
        <v>0.41461616139999996</v>
      </c>
      <c r="AF94">
        <f t="shared" si="29"/>
        <v>1.6406101</v>
      </c>
      <c r="AG94">
        <f t="shared" si="30"/>
        <v>-1.0093442989999999</v>
      </c>
      <c r="AH94">
        <f t="shared" si="31"/>
        <v>4.4730209999999989E-3</v>
      </c>
      <c r="AI94">
        <f t="shared" si="32"/>
        <v>2.2156635614</v>
      </c>
      <c r="AJ94">
        <f t="shared" si="33"/>
        <v>3.0445924200000003</v>
      </c>
    </row>
    <row r="95" spans="1:36" x14ac:dyDescent="0.25">
      <c r="A95" s="67">
        <v>35065</v>
      </c>
      <c r="B95">
        <v>0.39041178999999998</v>
      </c>
      <c r="C95">
        <v>-0.45925202999999998</v>
      </c>
      <c r="D95">
        <v>-2.0019231</v>
      </c>
      <c r="E95">
        <v>0.98353230999999997</v>
      </c>
      <c r="F95">
        <v>-1.9416513</v>
      </c>
      <c r="G95">
        <v>-2.0988679E-2</v>
      </c>
      <c r="H95">
        <v>-0.44173743999999998</v>
      </c>
      <c r="I95">
        <v>-0.75261151999999998</v>
      </c>
      <c r="J95">
        <v>-1.3725493</v>
      </c>
      <c r="K95">
        <v>-1.3229576000000001</v>
      </c>
      <c r="L95">
        <v>-1.0424306000000001</v>
      </c>
      <c r="M95">
        <v>-1.2507607000000001</v>
      </c>
      <c r="N95">
        <v>-0.87952781000000002</v>
      </c>
      <c r="O95">
        <v>-1.0150774</v>
      </c>
      <c r="P95">
        <v>-0.59112167000000004</v>
      </c>
      <c r="Q95">
        <v>-0.42357634999999999</v>
      </c>
      <c r="R95">
        <f t="shared" si="19"/>
        <v>-0.98353230999999997</v>
      </c>
      <c r="S95">
        <f t="shared" si="22"/>
        <v>-1.3229576000000001</v>
      </c>
      <c r="T95">
        <f t="shared" si="20"/>
        <v>1.2507607000000001</v>
      </c>
      <c r="U95">
        <f t="shared" si="21"/>
        <v>1.0150774</v>
      </c>
      <c r="W95">
        <f t="shared" si="34"/>
        <v>-2.0019231</v>
      </c>
      <c r="X95">
        <f t="shared" si="23"/>
        <v>-1.3229576000000001</v>
      </c>
      <c r="Y95">
        <f t="shared" si="35"/>
        <v>0.39041178999999998</v>
      </c>
      <c r="Z95">
        <f t="shared" si="24"/>
        <v>1.2507607000000001</v>
      </c>
      <c r="AA95">
        <f t="shared" si="36"/>
        <v>-0.96097920500000011</v>
      </c>
      <c r="AB95">
        <f t="shared" si="25"/>
        <v>-0.44141418999999998</v>
      </c>
      <c r="AC95">
        <f t="shared" si="26"/>
        <v>-1.9799152200000001</v>
      </c>
      <c r="AD95">
        <f t="shared" si="27"/>
        <v>-1.4760277000000002</v>
      </c>
      <c r="AE95">
        <f t="shared" si="28"/>
        <v>0.18193069339999998</v>
      </c>
      <c r="AF95">
        <f t="shared" si="29"/>
        <v>1.4567259199999998</v>
      </c>
      <c r="AG95">
        <f t="shared" si="30"/>
        <v>-0.95170518100000001</v>
      </c>
      <c r="AH95">
        <f t="shared" si="31"/>
        <v>-0.17978514919999997</v>
      </c>
      <c r="AI95">
        <f t="shared" si="32"/>
        <v>2.1618459134000001</v>
      </c>
      <c r="AJ95">
        <f t="shared" si="33"/>
        <v>2.9327536199999997</v>
      </c>
    </row>
    <row r="96" spans="1:36" x14ac:dyDescent="0.25">
      <c r="A96" s="67">
        <v>35096</v>
      </c>
      <c r="B96">
        <v>-1.5944765000000001</v>
      </c>
      <c r="C96">
        <v>-0.41364922999999998</v>
      </c>
      <c r="D96">
        <v>-0.81599717999999999</v>
      </c>
      <c r="E96">
        <v>1.0657563000000001</v>
      </c>
      <c r="F96">
        <v>-1.8156835</v>
      </c>
      <c r="G96">
        <v>0.77744126000000002</v>
      </c>
      <c r="H96">
        <v>-5.8018800000000002E-2</v>
      </c>
      <c r="I96">
        <v>0.13500877</v>
      </c>
      <c r="J96">
        <v>-0.57764262</v>
      </c>
      <c r="K96">
        <v>-1.6612838999999999</v>
      </c>
      <c r="L96">
        <v>-1.0221865000000001</v>
      </c>
      <c r="M96">
        <v>-0.20959744999999999</v>
      </c>
      <c r="N96">
        <v>-1.1901257000000001</v>
      </c>
      <c r="O96">
        <v>-1.1770050999999999</v>
      </c>
      <c r="P96">
        <v>-0.67288088999999995</v>
      </c>
      <c r="Q96">
        <v>0.16486381999999999</v>
      </c>
      <c r="R96">
        <f t="shared" si="19"/>
        <v>-1.0657563000000001</v>
      </c>
      <c r="S96">
        <f t="shared" si="22"/>
        <v>-1.6612838999999999</v>
      </c>
      <c r="T96">
        <f t="shared" si="20"/>
        <v>0.20959744999999999</v>
      </c>
      <c r="U96">
        <f t="shared" si="21"/>
        <v>1.1770050999999999</v>
      </c>
      <c r="W96">
        <f t="shared" si="34"/>
        <v>-1.8156835</v>
      </c>
      <c r="X96">
        <f t="shared" si="23"/>
        <v>-1.6612838999999999</v>
      </c>
      <c r="Y96">
        <f t="shared" si="35"/>
        <v>-5.8018800000000002E-2</v>
      </c>
      <c r="Z96">
        <f t="shared" si="24"/>
        <v>1.1770050999999999</v>
      </c>
      <c r="AA96">
        <f t="shared" si="36"/>
        <v>-0.9190918400000001</v>
      </c>
      <c r="AB96">
        <f t="shared" si="25"/>
        <v>0.149936295</v>
      </c>
      <c r="AC96">
        <f t="shared" si="26"/>
        <v>-2.0457887400000003</v>
      </c>
      <c r="AD96">
        <f t="shared" si="27"/>
        <v>-1.5260779200000001</v>
      </c>
      <c r="AE96">
        <f t="shared" si="28"/>
        <v>9.7297107999999993E-2</v>
      </c>
      <c r="AF96">
        <f t="shared" si="29"/>
        <v>1.5485364399999999</v>
      </c>
      <c r="AG96">
        <f t="shared" si="30"/>
        <v>-0.98325873100000005</v>
      </c>
      <c r="AH96">
        <f t="shared" si="31"/>
        <v>-0.23238174620000002</v>
      </c>
      <c r="AI96">
        <f t="shared" si="32"/>
        <v>2.1430858480000001</v>
      </c>
      <c r="AJ96">
        <f t="shared" si="33"/>
        <v>3.07461436</v>
      </c>
    </row>
    <row r="97" spans="1:36" x14ac:dyDescent="0.25">
      <c r="A97" s="67">
        <v>35125</v>
      </c>
      <c r="B97">
        <v>-8.5340879999999994E-2</v>
      </c>
      <c r="C97">
        <v>-0.27664580999999999</v>
      </c>
      <c r="D97">
        <v>3.5342060000000002E-2</v>
      </c>
      <c r="E97">
        <v>-0.17361993000000001</v>
      </c>
      <c r="F97">
        <v>-1.7190878000000001</v>
      </c>
      <c r="G97">
        <v>0.47499343999999999</v>
      </c>
      <c r="H97">
        <v>-0.26905375999999998</v>
      </c>
      <c r="I97">
        <v>-0.17667389</v>
      </c>
      <c r="J97">
        <v>-0.37516746000000001</v>
      </c>
      <c r="K97">
        <v>-1.7205440000000001</v>
      </c>
      <c r="L97">
        <v>-2.0024997999999998</v>
      </c>
      <c r="M97">
        <v>4.1805092000000002E-2</v>
      </c>
      <c r="N97">
        <v>-1.8829669</v>
      </c>
      <c r="O97">
        <v>-2.1104155000000002</v>
      </c>
      <c r="P97">
        <v>0.13111666</v>
      </c>
      <c r="Q97">
        <v>-0.21285543000000001</v>
      </c>
      <c r="R97">
        <f t="shared" si="19"/>
        <v>0.17361993000000001</v>
      </c>
      <c r="S97">
        <f t="shared" si="22"/>
        <v>-1.7205440000000001</v>
      </c>
      <c r="T97">
        <f t="shared" si="20"/>
        <v>-4.1805092000000002E-2</v>
      </c>
      <c r="U97">
        <f t="shared" si="21"/>
        <v>2.1104155000000002</v>
      </c>
      <c r="W97">
        <f t="shared" si="34"/>
        <v>-2.0024997999999998</v>
      </c>
      <c r="X97">
        <f t="shared" si="23"/>
        <v>-1.7205440000000001</v>
      </c>
      <c r="Y97">
        <f t="shared" si="35"/>
        <v>0.13111666</v>
      </c>
      <c r="Z97">
        <f t="shared" si="24"/>
        <v>2.1104155000000002</v>
      </c>
      <c r="AA97">
        <f t="shared" si="36"/>
        <v>-0.32211060999999996</v>
      </c>
      <c r="AB97">
        <f t="shared" si="25"/>
        <v>-0.10923949099999999</v>
      </c>
      <c r="AC97">
        <f t="shared" si="26"/>
        <v>-2.0316739799999999</v>
      </c>
      <c r="AD97">
        <f t="shared" si="27"/>
        <v>-1.63336718</v>
      </c>
      <c r="AE97">
        <f t="shared" si="28"/>
        <v>1.3623866600000001E-2</v>
      </c>
      <c r="AF97">
        <f t="shared" si="29"/>
        <v>1.6837271199999999</v>
      </c>
      <c r="AG97">
        <f t="shared" si="30"/>
        <v>-0.93947217800000016</v>
      </c>
      <c r="AH97">
        <f t="shared" si="31"/>
        <v>-0.13071641519999999</v>
      </c>
      <c r="AI97">
        <f t="shared" si="32"/>
        <v>2.0452978466</v>
      </c>
      <c r="AJ97">
        <f t="shared" si="33"/>
        <v>3.3170942999999999</v>
      </c>
    </row>
    <row r="98" spans="1:36" x14ac:dyDescent="0.25">
      <c r="A98" s="67">
        <v>35156</v>
      </c>
      <c r="B98">
        <v>-2.7056706999999999E-2</v>
      </c>
      <c r="C98">
        <v>0.15280835000000001</v>
      </c>
      <c r="D98">
        <v>-0.74622023000000004</v>
      </c>
      <c r="E98">
        <v>0.89078992999999995</v>
      </c>
      <c r="F98">
        <v>-2.1985003999999999</v>
      </c>
      <c r="G98">
        <v>-5.2660949999999998E-2</v>
      </c>
      <c r="H98">
        <v>-1.2270033</v>
      </c>
      <c r="I98">
        <v>-0.64747083000000005</v>
      </c>
      <c r="J98">
        <v>-1.9679422</v>
      </c>
      <c r="K98">
        <v>-1.4299645000000001</v>
      </c>
      <c r="L98">
        <v>-1.6176851999999999</v>
      </c>
      <c r="M98">
        <v>-0.32064089000000001</v>
      </c>
      <c r="N98">
        <v>-1.9793859</v>
      </c>
      <c r="O98">
        <v>-1.8227572000000001</v>
      </c>
      <c r="P98">
        <v>-1.1367697999999999</v>
      </c>
      <c r="Q98">
        <v>-0.34936457999999998</v>
      </c>
      <c r="R98">
        <f t="shared" si="19"/>
        <v>-0.89078992999999995</v>
      </c>
      <c r="S98">
        <f t="shared" si="22"/>
        <v>-1.4299645000000001</v>
      </c>
      <c r="T98">
        <f t="shared" si="20"/>
        <v>0.32064089000000001</v>
      </c>
      <c r="U98">
        <f t="shared" si="21"/>
        <v>1.8227572000000001</v>
      </c>
      <c r="W98">
        <f t="shared" si="34"/>
        <v>-2.1985003999999999</v>
      </c>
      <c r="X98">
        <f t="shared" si="23"/>
        <v>-1.4299645000000001</v>
      </c>
      <c r="Y98">
        <f t="shared" si="35"/>
        <v>-2.7056706999999999E-2</v>
      </c>
      <c r="Z98">
        <f t="shared" si="24"/>
        <v>1.8227572000000001</v>
      </c>
      <c r="AA98">
        <f t="shared" si="36"/>
        <v>-1.4223442500000001</v>
      </c>
      <c r="AB98">
        <f t="shared" si="25"/>
        <v>-0.20101276499999998</v>
      </c>
      <c r="AC98">
        <f t="shared" si="26"/>
        <v>-2.0588188399999998</v>
      </c>
      <c r="AD98">
        <f t="shared" si="27"/>
        <v>-1.6661693</v>
      </c>
      <c r="AE98">
        <f t="shared" si="28"/>
        <v>-2.8161495399999997E-2</v>
      </c>
      <c r="AF98">
        <f t="shared" si="29"/>
        <v>1.7853158600000001</v>
      </c>
      <c r="AG98">
        <f t="shared" si="30"/>
        <v>-1.001337157</v>
      </c>
      <c r="AH98">
        <f t="shared" si="31"/>
        <v>1.9969545799999999E-2</v>
      </c>
      <c r="AI98">
        <f t="shared" si="32"/>
        <v>2.0306573445999998</v>
      </c>
      <c r="AJ98">
        <f t="shared" si="33"/>
        <v>3.4514851599999998</v>
      </c>
    </row>
    <row r="99" spans="1:36" x14ac:dyDescent="0.25">
      <c r="A99" s="67">
        <v>35186</v>
      </c>
      <c r="B99">
        <v>-0.36833360999999998</v>
      </c>
      <c r="C99">
        <v>-2.7646625000000001E-2</v>
      </c>
      <c r="D99">
        <v>-0.75765758999999999</v>
      </c>
      <c r="E99">
        <v>1.1944760000000001</v>
      </c>
      <c r="F99">
        <v>-1.9507045999999999</v>
      </c>
      <c r="G99">
        <v>-7.6057225000000006E-2</v>
      </c>
      <c r="H99">
        <v>-2.0476339000000001</v>
      </c>
      <c r="I99">
        <v>-1.9167947000000001</v>
      </c>
      <c r="J99">
        <v>-0.44266123000000002</v>
      </c>
      <c r="K99">
        <v>-2.0320858999999998</v>
      </c>
      <c r="L99">
        <v>-2.1397631000000001</v>
      </c>
      <c r="M99">
        <v>-0.45106490999999999</v>
      </c>
      <c r="N99">
        <v>-0.96812366999999999</v>
      </c>
      <c r="O99">
        <v>-2.0576970999999999</v>
      </c>
      <c r="P99">
        <v>-1.1775462999999999</v>
      </c>
      <c r="Q99">
        <v>0.14929529</v>
      </c>
      <c r="R99">
        <f t="shared" si="19"/>
        <v>-1.1944760000000001</v>
      </c>
      <c r="S99">
        <f t="shared" si="22"/>
        <v>-2.0320858999999998</v>
      </c>
      <c r="T99">
        <f t="shared" si="20"/>
        <v>0.45106490999999999</v>
      </c>
      <c r="U99">
        <f t="shared" si="21"/>
        <v>2.0576970999999999</v>
      </c>
      <c r="W99">
        <f t="shared" si="34"/>
        <v>-2.1397631000000001</v>
      </c>
      <c r="X99">
        <f t="shared" si="23"/>
        <v>-2.0320858999999998</v>
      </c>
      <c r="Y99">
        <f t="shared" si="35"/>
        <v>-0.36833360999999998</v>
      </c>
      <c r="Z99">
        <f t="shared" si="24"/>
        <v>2.0576970999999999</v>
      </c>
      <c r="AA99">
        <f t="shared" si="36"/>
        <v>-1.0728349850000001</v>
      </c>
      <c r="AB99">
        <f t="shared" si="25"/>
        <v>-5.1851925000000007E-2</v>
      </c>
      <c r="AC99">
        <f t="shared" si="26"/>
        <v>-1.9794439999999998</v>
      </c>
      <c r="AD99">
        <f t="shared" si="27"/>
        <v>-1.7130831199999998</v>
      </c>
      <c r="AE99">
        <f t="shared" si="28"/>
        <v>0.24857044460000002</v>
      </c>
      <c r="AF99">
        <f t="shared" si="29"/>
        <v>2.0210885000000003</v>
      </c>
      <c r="AG99">
        <f t="shared" si="30"/>
        <v>-0.95541254900000006</v>
      </c>
      <c r="AH99">
        <f t="shared" si="31"/>
        <v>0.1050459128</v>
      </c>
      <c r="AI99">
        <f t="shared" si="32"/>
        <v>2.2280144445999999</v>
      </c>
      <c r="AJ99">
        <f t="shared" si="33"/>
        <v>3.7341716200000001</v>
      </c>
    </row>
    <row r="100" spans="1:36" x14ac:dyDescent="0.25">
      <c r="A100" s="67">
        <v>35217</v>
      </c>
      <c r="B100">
        <v>0.18148497999999999</v>
      </c>
      <c r="C100">
        <v>0.24184633999999999</v>
      </c>
      <c r="D100">
        <v>-0.47343480999999998</v>
      </c>
      <c r="E100">
        <v>0.43695390000000001</v>
      </c>
      <c r="F100">
        <v>-2.1376474000000001</v>
      </c>
      <c r="G100">
        <v>0.90921074000000002</v>
      </c>
      <c r="H100">
        <v>-1.6878351</v>
      </c>
      <c r="I100">
        <v>-0.92539733999999996</v>
      </c>
      <c r="J100">
        <v>-1.2690418000000001</v>
      </c>
      <c r="K100">
        <v>-1.4869682</v>
      </c>
      <c r="L100">
        <v>-1.8738375</v>
      </c>
      <c r="M100">
        <v>-0.38218489</v>
      </c>
      <c r="N100">
        <v>-1.0833421000000001</v>
      </c>
      <c r="O100">
        <v>-1.7587044000000001</v>
      </c>
      <c r="P100">
        <v>-1.2715664</v>
      </c>
      <c r="Q100">
        <v>0.81801981000000001</v>
      </c>
      <c r="R100">
        <f t="shared" si="19"/>
        <v>-0.43695390000000001</v>
      </c>
      <c r="S100">
        <f t="shared" si="22"/>
        <v>-1.4869682</v>
      </c>
      <c r="T100">
        <f t="shared" si="20"/>
        <v>0.38218489</v>
      </c>
      <c r="U100">
        <f t="shared" si="21"/>
        <v>1.7587044000000001</v>
      </c>
      <c r="W100">
        <f t="shared" si="34"/>
        <v>-2.1376474000000001</v>
      </c>
      <c r="X100">
        <f t="shared" si="23"/>
        <v>-1.4869682</v>
      </c>
      <c r="Y100">
        <f t="shared" si="35"/>
        <v>0.18148497999999999</v>
      </c>
      <c r="Z100">
        <f t="shared" si="24"/>
        <v>1.7587044000000001</v>
      </c>
      <c r="AA100">
        <f t="shared" si="36"/>
        <v>-1.2703041000000002</v>
      </c>
      <c r="AB100">
        <f t="shared" si="25"/>
        <v>0.31201561499999997</v>
      </c>
      <c r="AC100">
        <f t="shared" si="26"/>
        <v>-2.0162180200000002</v>
      </c>
      <c r="AD100">
        <f t="shared" si="27"/>
        <v>-1.6866506800000001</v>
      </c>
      <c r="AE100">
        <f t="shared" si="28"/>
        <v>0.23467635120000002</v>
      </c>
      <c r="AF100">
        <f t="shared" si="29"/>
        <v>2.1223684599999997</v>
      </c>
      <c r="AG100">
        <f t="shared" si="30"/>
        <v>-1.160803397</v>
      </c>
      <c r="AH100">
        <f t="shared" si="31"/>
        <v>7.9702255599999994E-2</v>
      </c>
      <c r="AI100">
        <f t="shared" si="32"/>
        <v>2.2508943712000002</v>
      </c>
      <c r="AJ100">
        <f t="shared" si="33"/>
        <v>3.8090191399999997</v>
      </c>
    </row>
    <row r="101" spans="1:36" x14ac:dyDescent="0.25">
      <c r="A101" s="67">
        <v>35247</v>
      </c>
      <c r="B101">
        <v>1.3256409</v>
      </c>
      <c r="C101">
        <v>0.11451461</v>
      </c>
      <c r="D101">
        <v>-0.76281482</v>
      </c>
      <c r="E101">
        <v>-0.66445303</v>
      </c>
      <c r="F101">
        <v>-1.4188092999999999</v>
      </c>
      <c r="G101">
        <v>1.7823093999999999</v>
      </c>
      <c r="H101">
        <v>-0.88492941999999997</v>
      </c>
      <c r="I101">
        <v>0.2277516</v>
      </c>
      <c r="J101">
        <v>-0.61385334000000003</v>
      </c>
      <c r="K101">
        <v>-1.895853</v>
      </c>
      <c r="L101">
        <v>-0.94669044000000002</v>
      </c>
      <c r="M101">
        <v>-1.1344774</v>
      </c>
      <c r="N101">
        <v>-0.29173642</v>
      </c>
      <c r="O101">
        <v>-2.3558683</v>
      </c>
      <c r="P101">
        <v>-0.61612277999999998</v>
      </c>
      <c r="Q101">
        <v>0.48618323000000002</v>
      </c>
      <c r="R101">
        <f t="shared" si="19"/>
        <v>0.66445303</v>
      </c>
      <c r="S101">
        <f t="shared" si="22"/>
        <v>-1.895853</v>
      </c>
      <c r="T101">
        <f t="shared" si="20"/>
        <v>1.1344774</v>
      </c>
      <c r="U101">
        <f t="shared" si="21"/>
        <v>2.3558683</v>
      </c>
      <c r="W101">
        <f t="shared" si="34"/>
        <v>-1.4188092999999999</v>
      </c>
      <c r="X101">
        <f t="shared" si="23"/>
        <v>-1.895853</v>
      </c>
      <c r="Y101">
        <f t="shared" si="35"/>
        <v>1.3256409</v>
      </c>
      <c r="Z101">
        <f t="shared" si="24"/>
        <v>2.3558683</v>
      </c>
      <c r="AA101">
        <f t="shared" si="36"/>
        <v>-0.68946879999999999</v>
      </c>
      <c r="AB101">
        <f t="shared" si="25"/>
        <v>0.57531812999999998</v>
      </c>
      <c r="AC101">
        <f t="shared" si="26"/>
        <v>-2.0447604400000001</v>
      </c>
      <c r="AD101">
        <f t="shared" si="27"/>
        <v>-1.6353717199999998</v>
      </c>
      <c r="AE101">
        <f t="shared" si="28"/>
        <v>0.24794720119999999</v>
      </c>
      <c r="AF101">
        <f t="shared" si="29"/>
        <v>2.1131474400000001</v>
      </c>
      <c r="AG101">
        <f t="shared" si="30"/>
        <v>-1.2163602170000001</v>
      </c>
      <c r="AH101">
        <f t="shared" si="31"/>
        <v>0.15424898370000001</v>
      </c>
      <c r="AI101">
        <f t="shared" si="32"/>
        <v>2.2927076412000003</v>
      </c>
      <c r="AJ101">
        <f t="shared" si="33"/>
        <v>3.7485191599999999</v>
      </c>
    </row>
    <row r="102" spans="1:36" x14ac:dyDescent="0.25">
      <c r="A102" s="67">
        <v>35278</v>
      </c>
      <c r="B102">
        <v>-0.10104819</v>
      </c>
      <c r="C102">
        <v>-0.56983541999999998</v>
      </c>
      <c r="D102">
        <v>-1.5210296000000001</v>
      </c>
      <c r="E102">
        <v>0.58346027</v>
      </c>
      <c r="F102">
        <v>-2.1863698999999999</v>
      </c>
      <c r="G102">
        <v>2.6168152999999998</v>
      </c>
      <c r="H102">
        <v>-1.3457036</v>
      </c>
      <c r="I102">
        <v>0.39417585999999999</v>
      </c>
      <c r="J102">
        <v>6.1646193000000002E-2</v>
      </c>
      <c r="K102">
        <v>-1.5883818000000001</v>
      </c>
      <c r="L102">
        <v>-1.6200436</v>
      </c>
      <c r="M102">
        <v>-9.7919865999999994E-2</v>
      </c>
      <c r="N102">
        <v>-0.84610247999999999</v>
      </c>
      <c r="O102">
        <v>-2.1918185000000001</v>
      </c>
      <c r="P102">
        <v>-1.3524261</v>
      </c>
      <c r="Q102">
        <v>-0.68491959999999996</v>
      </c>
      <c r="R102">
        <f t="shared" si="19"/>
        <v>-0.58346027</v>
      </c>
      <c r="S102">
        <f t="shared" si="22"/>
        <v>-1.5883818000000001</v>
      </c>
      <c r="T102">
        <f t="shared" si="20"/>
        <v>9.7919865999999994E-2</v>
      </c>
      <c r="U102">
        <f t="shared" si="21"/>
        <v>2.1918185000000001</v>
      </c>
      <c r="W102">
        <f t="shared" si="34"/>
        <v>-2.1863698999999999</v>
      </c>
      <c r="X102">
        <f t="shared" si="23"/>
        <v>-1.5883818000000001</v>
      </c>
      <c r="Y102">
        <f t="shared" si="35"/>
        <v>6.1646193000000002E-2</v>
      </c>
      <c r="Z102">
        <f t="shared" si="24"/>
        <v>2.6168152999999998</v>
      </c>
      <c r="AA102">
        <f t="shared" si="36"/>
        <v>-1.34906485</v>
      </c>
      <c r="AB102">
        <f t="shared" si="25"/>
        <v>-0.23595777699999998</v>
      </c>
      <c r="AC102">
        <f t="shared" si="26"/>
        <v>-2.09874976</v>
      </c>
      <c r="AD102">
        <f t="shared" si="27"/>
        <v>-1.400073514</v>
      </c>
      <c r="AE102">
        <f t="shared" si="28"/>
        <v>0.29411244720000002</v>
      </c>
      <c r="AF102">
        <f t="shared" si="29"/>
        <v>2.0206298600000001</v>
      </c>
      <c r="AG102">
        <f t="shared" si="30"/>
        <v>-1.3125918599999999</v>
      </c>
      <c r="AH102">
        <f t="shared" si="31"/>
        <v>0.17445172790000002</v>
      </c>
      <c r="AI102">
        <f t="shared" si="32"/>
        <v>2.3928622071999999</v>
      </c>
      <c r="AJ102">
        <f t="shared" si="33"/>
        <v>3.4207033740000004</v>
      </c>
    </row>
    <row r="103" spans="1:36" x14ac:dyDescent="0.25">
      <c r="A103" s="67">
        <v>35309</v>
      </c>
      <c r="B103">
        <v>3.9297542999999997E-2</v>
      </c>
      <c r="C103">
        <v>-0.30941661999999998</v>
      </c>
      <c r="D103">
        <v>-1.9141766</v>
      </c>
      <c r="E103">
        <v>1.1735697</v>
      </c>
      <c r="F103">
        <v>-2.3412125000000001</v>
      </c>
      <c r="G103">
        <v>1.2689471999999999</v>
      </c>
      <c r="H103">
        <v>-1.5579282000000001</v>
      </c>
      <c r="I103">
        <v>0.38242659000000001</v>
      </c>
      <c r="J103">
        <v>-0.50837451</v>
      </c>
      <c r="K103">
        <v>-1.0286225</v>
      </c>
      <c r="L103">
        <v>-1.6097295</v>
      </c>
      <c r="M103">
        <v>3.8984839E-2</v>
      </c>
      <c r="N103">
        <v>-1.9232482</v>
      </c>
      <c r="O103">
        <v>-1.7766521</v>
      </c>
      <c r="P103">
        <v>-1.7905272000000001</v>
      </c>
      <c r="Q103">
        <v>0.45326646999999998</v>
      </c>
      <c r="R103">
        <f t="shared" si="19"/>
        <v>-1.1735697</v>
      </c>
      <c r="S103">
        <f t="shared" si="22"/>
        <v>-1.0286225</v>
      </c>
      <c r="T103">
        <f t="shared" si="20"/>
        <v>-3.8984839E-2</v>
      </c>
      <c r="U103">
        <f t="shared" si="21"/>
        <v>1.7766521</v>
      </c>
      <c r="W103">
        <f t="shared" si="34"/>
        <v>-2.3412125000000001</v>
      </c>
      <c r="X103">
        <f t="shared" si="23"/>
        <v>-1.1735697</v>
      </c>
      <c r="Y103">
        <f t="shared" si="35"/>
        <v>3.9297542999999997E-2</v>
      </c>
      <c r="Z103">
        <f t="shared" si="24"/>
        <v>1.7766521</v>
      </c>
      <c r="AA103">
        <f t="shared" si="36"/>
        <v>-1.70012835</v>
      </c>
      <c r="AB103">
        <f t="shared" si="25"/>
        <v>0.17172087550000001</v>
      </c>
      <c r="AC103">
        <f t="shared" si="26"/>
        <v>-2.14684952</v>
      </c>
      <c r="AD103">
        <f t="shared" si="27"/>
        <v>-1.4215285740000001</v>
      </c>
      <c r="AE103">
        <f t="shared" si="28"/>
        <v>0.14036064920000002</v>
      </c>
      <c r="AF103">
        <f t="shared" si="29"/>
        <v>2.0387801399999996</v>
      </c>
      <c r="AG103">
        <f t="shared" si="30"/>
        <v>-1.28597268</v>
      </c>
      <c r="AH103">
        <f t="shared" si="31"/>
        <v>0.1523174719</v>
      </c>
      <c r="AI103">
        <f t="shared" si="32"/>
        <v>2.2872101691999998</v>
      </c>
      <c r="AJ103">
        <f t="shared" si="33"/>
        <v>3.460308714</v>
      </c>
    </row>
    <row r="104" spans="1:36" x14ac:dyDescent="0.25">
      <c r="A104" s="67">
        <v>35339</v>
      </c>
      <c r="B104">
        <v>-0.13750738000000001</v>
      </c>
      <c r="C104">
        <v>-4.6288836999999999E-2</v>
      </c>
      <c r="D104">
        <v>-0.79504585000000005</v>
      </c>
      <c r="E104">
        <v>1.1060398000000001E-2</v>
      </c>
      <c r="F104">
        <v>-2.4097097000000001</v>
      </c>
      <c r="G104">
        <v>0.703206</v>
      </c>
      <c r="H104">
        <v>-2.2609982</v>
      </c>
      <c r="I104">
        <v>0.10938399</v>
      </c>
      <c r="J104">
        <v>-1.1769311</v>
      </c>
      <c r="K104">
        <v>-0.85559487000000001</v>
      </c>
      <c r="L104">
        <v>-1.7934521000000001</v>
      </c>
      <c r="M104">
        <v>8.7673970000000004E-2</v>
      </c>
      <c r="N104">
        <v>-2.1843534</v>
      </c>
      <c r="O104">
        <v>-1.5951092</v>
      </c>
      <c r="P104">
        <v>-1.3145343</v>
      </c>
      <c r="Q104">
        <v>0.97798960999999995</v>
      </c>
      <c r="R104">
        <f t="shared" si="19"/>
        <v>-1.1060398000000001E-2</v>
      </c>
      <c r="S104">
        <f t="shared" si="22"/>
        <v>-0.85559487000000001</v>
      </c>
      <c r="T104">
        <f t="shared" si="20"/>
        <v>-8.7673970000000004E-2</v>
      </c>
      <c r="U104">
        <f t="shared" si="21"/>
        <v>1.5951092</v>
      </c>
      <c r="W104">
        <f t="shared" si="34"/>
        <v>-2.4097097000000001</v>
      </c>
      <c r="X104">
        <f t="shared" si="23"/>
        <v>-0.85559487000000001</v>
      </c>
      <c r="Y104">
        <f t="shared" si="35"/>
        <v>-0.13750738000000001</v>
      </c>
      <c r="Z104">
        <f t="shared" si="24"/>
        <v>1.5951092</v>
      </c>
      <c r="AA104">
        <f t="shared" si="36"/>
        <v>-1.5539932000000001</v>
      </c>
      <c r="AB104">
        <f t="shared" si="25"/>
        <v>4.9161796000000001E-2</v>
      </c>
      <c r="AC104">
        <f t="shared" si="26"/>
        <v>-2.2471094000000003</v>
      </c>
      <c r="AD104">
        <f t="shared" si="27"/>
        <v>-1.3463921540000001</v>
      </c>
      <c r="AE104">
        <f t="shared" si="28"/>
        <v>4.1385172000000022E-3</v>
      </c>
      <c r="AF104">
        <f t="shared" si="29"/>
        <v>1.8083872800000003</v>
      </c>
      <c r="AG104">
        <f t="shared" si="30"/>
        <v>-1.38917369</v>
      </c>
      <c r="AH104">
        <f t="shared" si="31"/>
        <v>1.8674259130000006E-2</v>
      </c>
      <c r="AI104">
        <f t="shared" si="32"/>
        <v>2.2512479172000002</v>
      </c>
      <c r="AJ104">
        <f t="shared" si="33"/>
        <v>3.1547794340000004</v>
      </c>
    </row>
    <row r="105" spans="1:36" x14ac:dyDescent="0.25">
      <c r="A105" s="67">
        <v>35370</v>
      </c>
      <c r="B105">
        <v>-0.58727401000000001</v>
      </c>
      <c r="C105">
        <v>-0.44110796000000002</v>
      </c>
      <c r="D105">
        <v>-1.0309193999999999</v>
      </c>
      <c r="E105">
        <v>0.52739400000000003</v>
      </c>
      <c r="F105">
        <v>-1.7825419</v>
      </c>
      <c r="G105">
        <v>0.54980081000000003</v>
      </c>
      <c r="H105">
        <v>-1.5692177</v>
      </c>
      <c r="I105">
        <v>-6.8319030000000003E-2</v>
      </c>
      <c r="J105">
        <v>-0.72070259000000003</v>
      </c>
      <c r="K105">
        <v>-1.5942434999999999</v>
      </c>
      <c r="L105">
        <v>-1.2434970000000001</v>
      </c>
      <c r="M105">
        <v>-0.47100769999999997</v>
      </c>
      <c r="N105">
        <v>-2.3781462000000002</v>
      </c>
      <c r="O105">
        <v>-1.6146566</v>
      </c>
      <c r="P105">
        <v>-0.93427658000000002</v>
      </c>
      <c r="Q105">
        <v>1.8494558000000001</v>
      </c>
      <c r="R105">
        <f t="shared" si="19"/>
        <v>-0.52739400000000003</v>
      </c>
      <c r="S105">
        <f t="shared" si="22"/>
        <v>-1.5942434999999999</v>
      </c>
      <c r="T105">
        <f t="shared" si="20"/>
        <v>0.47100769999999997</v>
      </c>
      <c r="U105">
        <f t="shared" si="21"/>
        <v>1.6146566</v>
      </c>
      <c r="W105">
        <f t="shared" si="34"/>
        <v>-2.3781462000000002</v>
      </c>
      <c r="X105">
        <f t="shared" si="23"/>
        <v>-1.5942434999999999</v>
      </c>
      <c r="Y105">
        <f t="shared" si="35"/>
        <v>-0.58727401000000001</v>
      </c>
      <c r="Z105">
        <f t="shared" si="24"/>
        <v>1.8494558000000001</v>
      </c>
      <c r="AA105">
        <f t="shared" si="36"/>
        <v>-1.1372081999999999</v>
      </c>
      <c r="AB105">
        <f t="shared" si="25"/>
        <v>0.20134433499999999</v>
      </c>
      <c r="AC105">
        <f t="shared" si="26"/>
        <v>-2.2701061999999999</v>
      </c>
      <c r="AD105">
        <f t="shared" si="27"/>
        <v>-1.3511210139999998</v>
      </c>
      <c r="AE105">
        <f t="shared" si="28"/>
        <v>0.32744391860000005</v>
      </c>
      <c r="AF105">
        <f t="shared" si="29"/>
        <v>1.4561434339999999</v>
      </c>
      <c r="AG105">
        <f t="shared" si="30"/>
        <v>-1.3359453859999999</v>
      </c>
      <c r="AH105">
        <f t="shared" si="31"/>
        <v>-1.5733844699999944E-3</v>
      </c>
      <c r="AI105">
        <f t="shared" si="32"/>
        <v>2.5975501186000001</v>
      </c>
      <c r="AJ105">
        <f t="shared" si="33"/>
        <v>2.8072644479999997</v>
      </c>
    </row>
    <row r="106" spans="1:36" x14ac:dyDescent="0.25">
      <c r="A106" s="67">
        <v>35400</v>
      </c>
      <c r="B106">
        <v>0.64453024000000003</v>
      </c>
      <c r="C106">
        <v>0.37019448999999999</v>
      </c>
      <c r="D106">
        <v>-1.0424036999999999</v>
      </c>
      <c r="E106">
        <v>0.85625035000000005</v>
      </c>
      <c r="F106">
        <v>-1.6477672000000001</v>
      </c>
      <c r="G106">
        <v>-0.22845645000000001</v>
      </c>
      <c r="H106">
        <v>-1.8270394000000001</v>
      </c>
      <c r="I106">
        <v>-0.19489171999999999</v>
      </c>
      <c r="J106">
        <v>0.36079979000000001</v>
      </c>
      <c r="K106">
        <v>-1.5201709000000001</v>
      </c>
      <c r="L106">
        <v>-1.1036279</v>
      </c>
      <c r="M106">
        <v>-9.0958523000000003E-3</v>
      </c>
      <c r="N106">
        <v>-1.9201086999999999</v>
      </c>
      <c r="O106">
        <v>-1.2039040000000001</v>
      </c>
      <c r="P106">
        <v>-1.3073197999999999</v>
      </c>
      <c r="Q106">
        <v>0.93686289</v>
      </c>
      <c r="R106">
        <f t="shared" si="19"/>
        <v>-0.85625035000000005</v>
      </c>
      <c r="S106">
        <f t="shared" si="22"/>
        <v>-1.5201709000000001</v>
      </c>
      <c r="T106">
        <f t="shared" si="20"/>
        <v>9.0958523000000003E-3</v>
      </c>
      <c r="U106">
        <f t="shared" si="21"/>
        <v>1.2039040000000001</v>
      </c>
      <c r="W106">
        <f t="shared" si="34"/>
        <v>-1.9201086999999999</v>
      </c>
      <c r="X106">
        <f t="shared" si="23"/>
        <v>-1.5201709000000001</v>
      </c>
      <c r="Y106">
        <f t="shared" si="35"/>
        <v>0.64453024000000003</v>
      </c>
      <c r="Z106">
        <f t="shared" si="24"/>
        <v>1.2039040000000001</v>
      </c>
      <c r="AA106">
        <f t="shared" si="36"/>
        <v>-1.20547385</v>
      </c>
      <c r="AB106">
        <f t="shared" si="25"/>
        <v>-9.2897933849999989E-2</v>
      </c>
      <c r="AC106">
        <f t="shared" si="26"/>
        <v>-2.30888442</v>
      </c>
      <c r="AD106">
        <f t="shared" si="27"/>
        <v>-1.5158133140000001</v>
      </c>
      <c r="AE106">
        <f t="shared" si="28"/>
        <v>0.423205846</v>
      </c>
      <c r="AF106">
        <f t="shared" si="29"/>
        <v>1.350923434</v>
      </c>
      <c r="AG106">
        <f t="shared" si="30"/>
        <v>-1.2837802859999998</v>
      </c>
      <c r="AH106">
        <f t="shared" si="31"/>
        <v>-8.9692656570000001E-2</v>
      </c>
      <c r="AI106">
        <f t="shared" si="32"/>
        <v>2.7320902660000002</v>
      </c>
      <c r="AJ106">
        <f t="shared" si="33"/>
        <v>2.8667367480000001</v>
      </c>
    </row>
    <row r="107" spans="1:36" x14ac:dyDescent="0.25">
      <c r="A107" s="67">
        <v>35431</v>
      </c>
      <c r="B107">
        <v>0.23447947</v>
      </c>
      <c r="C107">
        <v>-6.2373157999999998E-2</v>
      </c>
      <c r="D107">
        <v>-0.93212985999999998</v>
      </c>
      <c r="E107">
        <v>1.5821324999999999</v>
      </c>
      <c r="F107">
        <v>-2.2588450999999998</v>
      </c>
      <c r="G107">
        <v>-0.30833933000000002</v>
      </c>
      <c r="H107">
        <v>-1.9593301999999999</v>
      </c>
      <c r="I107">
        <v>-0.40870261000000002</v>
      </c>
      <c r="J107">
        <v>1.6781732</v>
      </c>
      <c r="K107">
        <v>-1.6120261</v>
      </c>
      <c r="L107">
        <v>-0.87622016999999996</v>
      </c>
      <c r="M107">
        <v>0.36605265999999997</v>
      </c>
      <c r="N107">
        <v>-2.3013539000000001</v>
      </c>
      <c r="O107">
        <v>-0.85559607000000004</v>
      </c>
      <c r="P107">
        <v>-1.2337168000000001</v>
      </c>
      <c r="Q107">
        <v>0.73553281999999998</v>
      </c>
      <c r="R107">
        <f t="shared" si="19"/>
        <v>-1.5821324999999999</v>
      </c>
      <c r="S107">
        <f t="shared" si="22"/>
        <v>-1.6120261</v>
      </c>
      <c r="T107">
        <f t="shared" si="20"/>
        <v>-0.36605265999999997</v>
      </c>
      <c r="U107">
        <f t="shared" si="21"/>
        <v>0.85559607000000004</v>
      </c>
      <c r="W107">
        <f t="shared" si="34"/>
        <v>-2.3013539000000001</v>
      </c>
      <c r="X107">
        <f t="shared" si="23"/>
        <v>-1.6120261</v>
      </c>
      <c r="Y107">
        <f t="shared" si="35"/>
        <v>1.6781732</v>
      </c>
      <c r="Z107">
        <f t="shared" si="24"/>
        <v>0.85559607000000004</v>
      </c>
      <c r="AA107">
        <f t="shared" si="36"/>
        <v>-1.0829233300000001</v>
      </c>
      <c r="AB107">
        <f t="shared" si="25"/>
        <v>-0.33719599499999997</v>
      </c>
      <c r="AC107">
        <f t="shared" si="26"/>
        <v>-2.21197614</v>
      </c>
      <c r="AD107">
        <f t="shared" si="27"/>
        <v>-1.6165455000000002</v>
      </c>
      <c r="AE107">
        <f t="shared" si="28"/>
        <v>0.69201858199999999</v>
      </c>
      <c r="AF107">
        <f t="shared" si="29"/>
        <v>1.3843996539999999</v>
      </c>
      <c r="AG107">
        <f t="shared" si="30"/>
        <v>-1.0728437889999998</v>
      </c>
      <c r="AH107">
        <f t="shared" si="31"/>
        <v>-4.8782453769999998E-2</v>
      </c>
      <c r="AI107">
        <f t="shared" si="32"/>
        <v>2.9039947220000002</v>
      </c>
      <c r="AJ107">
        <f t="shared" si="33"/>
        <v>3.0009451540000001</v>
      </c>
    </row>
    <row r="108" spans="1:36" x14ac:dyDescent="0.25">
      <c r="A108" s="67">
        <v>35462</v>
      </c>
      <c r="B108">
        <v>0.51810718</v>
      </c>
      <c r="C108">
        <v>-0.1266389</v>
      </c>
      <c r="D108">
        <v>-1.2732155000000001</v>
      </c>
      <c r="E108">
        <v>1.9970311999999999</v>
      </c>
      <c r="F108">
        <v>-2.3782334000000001</v>
      </c>
      <c r="G108">
        <v>-0.41111207</v>
      </c>
      <c r="H108">
        <v>-1.7901256000000001</v>
      </c>
      <c r="I108">
        <v>0.90739018000000005</v>
      </c>
      <c r="J108">
        <v>-0.42339854999999998</v>
      </c>
      <c r="K108">
        <v>-0.75732993999999998</v>
      </c>
      <c r="L108">
        <v>-1.0561011</v>
      </c>
      <c r="M108">
        <v>0.48345998000000001</v>
      </c>
      <c r="N108">
        <v>-2.5351035999999998</v>
      </c>
      <c r="O108">
        <v>-1.2505520999999999</v>
      </c>
      <c r="P108">
        <v>-1.6053902</v>
      </c>
      <c r="Q108">
        <v>-9.5651567000000007E-2</v>
      </c>
      <c r="R108">
        <f t="shared" si="19"/>
        <v>-1.9970311999999999</v>
      </c>
      <c r="S108">
        <f t="shared" si="22"/>
        <v>-0.75732993999999998</v>
      </c>
      <c r="T108">
        <f t="shared" si="20"/>
        <v>-0.48345998000000001</v>
      </c>
      <c r="U108">
        <f t="shared" si="21"/>
        <v>1.2505520999999999</v>
      </c>
      <c r="W108">
        <f t="shared" si="34"/>
        <v>-2.5351035999999998</v>
      </c>
      <c r="X108">
        <f t="shared" si="23"/>
        <v>-1.9970311999999999</v>
      </c>
      <c r="Y108">
        <f t="shared" si="35"/>
        <v>0.51810718</v>
      </c>
      <c r="Z108">
        <f t="shared" si="24"/>
        <v>1.2505520999999999</v>
      </c>
      <c r="AA108">
        <f t="shared" si="36"/>
        <v>-1.43930285</v>
      </c>
      <c r="AB108">
        <f t="shared" si="25"/>
        <v>-0.26887548500000003</v>
      </c>
      <c r="AC108">
        <f t="shared" si="26"/>
        <v>-2.0131117600000001</v>
      </c>
      <c r="AD108">
        <f t="shared" si="27"/>
        <v>-1.4621569219999999</v>
      </c>
      <c r="AE108">
        <f t="shared" si="28"/>
        <v>1.207162004</v>
      </c>
      <c r="AF108">
        <f t="shared" si="29"/>
        <v>1.3961113539999999</v>
      </c>
      <c r="AG108">
        <f t="shared" si="30"/>
        <v>-0.97128160900000005</v>
      </c>
      <c r="AH108">
        <f t="shared" si="31"/>
        <v>2.4558532229999996E-2</v>
      </c>
      <c r="AI108">
        <f t="shared" si="32"/>
        <v>3.2202737639999999</v>
      </c>
      <c r="AJ108">
        <f t="shared" si="33"/>
        <v>2.8582682759999996</v>
      </c>
    </row>
    <row r="109" spans="1:36" x14ac:dyDescent="0.25">
      <c r="A109" s="67">
        <v>35490</v>
      </c>
      <c r="B109">
        <v>1.2065562999999999</v>
      </c>
      <c r="C109">
        <v>0.13613539999999999</v>
      </c>
      <c r="D109">
        <v>-0.60078078999999995</v>
      </c>
      <c r="E109">
        <v>0.40366732999999999</v>
      </c>
      <c r="F109">
        <v>-1.9251682999999999</v>
      </c>
      <c r="G109">
        <v>0.53545880000000001</v>
      </c>
      <c r="H109">
        <v>-0.64631516</v>
      </c>
      <c r="I109">
        <v>1.5302587999999999</v>
      </c>
      <c r="J109">
        <v>0.13034570000000001</v>
      </c>
      <c r="K109">
        <v>-1.3592557999999999</v>
      </c>
      <c r="L109">
        <v>-0.53597313000000002</v>
      </c>
      <c r="M109">
        <v>-0.26538283000000001</v>
      </c>
      <c r="N109">
        <v>-0.32506808999999998</v>
      </c>
      <c r="O109">
        <v>-1.7624903000000001</v>
      </c>
      <c r="P109">
        <v>-0.46264830000000001</v>
      </c>
      <c r="Q109">
        <v>0.24204279000000001</v>
      </c>
      <c r="R109">
        <f t="shared" si="19"/>
        <v>-0.40366732999999999</v>
      </c>
      <c r="S109">
        <f t="shared" si="22"/>
        <v>-1.3592557999999999</v>
      </c>
      <c r="T109">
        <f t="shared" si="20"/>
        <v>0.26538283000000001</v>
      </c>
      <c r="U109">
        <f t="shared" si="21"/>
        <v>1.7624903000000001</v>
      </c>
      <c r="W109">
        <f t="shared" si="34"/>
        <v>-1.9251682999999999</v>
      </c>
      <c r="X109">
        <f t="shared" si="23"/>
        <v>-1.3592557999999999</v>
      </c>
      <c r="Y109">
        <f t="shared" si="35"/>
        <v>1.2065562999999999</v>
      </c>
      <c r="Z109">
        <f t="shared" si="24"/>
        <v>1.7624903000000001</v>
      </c>
      <c r="AA109">
        <f t="shared" si="36"/>
        <v>-0.49931071500000002</v>
      </c>
      <c r="AB109">
        <f t="shared" si="25"/>
        <v>0.25371281000000001</v>
      </c>
      <c r="AC109">
        <f t="shared" si="26"/>
        <v>-2.1332161800000002</v>
      </c>
      <c r="AD109">
        <f t="shared" si="27"/>
        <v>-1.4965635019999999</v>
      </c>
      <c r="AE109">
        <f t="shared" si="28"/>
        <v>1.0419602859999999</v>
      </c>
      <c r="AF109">
        <f t="shared" si="29"/>
        <v>1.662288234</v>
      </c>
      <c r="AG109">
        <f t="shared" si="30"/>
        <v>-0.93653429999999993</v>
      </c>
      <c r="AH109">
        <f t="shared" si="31"/>
        <v>-5.4293034000000004E-2</v>
      </c>
      <c r="AI109">
        <f t="shared" si="32"/>
        <v>3.1751764659999999</v>
      </c>
      <c r="AJ109">
        <f t="shared" si="33"/>
        <v>3.1588517359999999</v>
      </c>
    </row>
    <row r="110" spans="1:36" x14ac:dyDescent="0.25">
      <c r="A110" s="67">
        <v>35521</v>
      </c>
      <c r="B110">
        <v>1.9884431</v>
      </c>
      <c r="C110">
        <v>0.30511039000000001</v>
      </c>
      <c r="D110">
        <v>-0.56995291000000003</v>
      </c>
      <c r="E110">
        <v>0.20535255999999999</v>
      </c>
      <c r="F110">
        <v>-1.3838242999999999</v>
      </c>
      <c r="G110">
        <v>0.74085098999999999</v>
      </c>
      <c r="H110">
        <v>-1.3376714000000001</v>
      </c>
      <c r="I110">
        <v>0.64780842999999999</v>
      </c>
      <c r="J110">
        <v>-0.28435579</v>
      </c>
      <c r="K110">
        <v>-0.82230060999999999</v>
      </c>
      <c r="L110">
        <v>-0.58430146999999999</v>
      </c>
      <c r="M110">
        <v>-0.4882901</v>
      </c>
      <c r="N110">
        <v>-0.67449313</v>
      </c>
      <c r="O110">
        <v>-1.9080143000000001</v>
      </c>
      <c r="P110">
        <v>-0.86569691000000004</v>
      </c>
      <c r="Q110">
        <v>1.2365453</v>
      </c>
      <c r="R110">
        <f t="shared" si="19"/>
        <v>-0.20535255999999999</v>
      </c>
      <c r="S110">
        <f t="shared" si="22"/>
        <v>-0.82230060999999999</v>
      </c>
      <c r="T110">
        <f t="shared" si="20"/>
        <v>0.4882901</v>
      </c>
      <c r="U110">
        <f t="shared" si="21"/>
        <v>1.9080143000000001</v>
      </c>
      <c r="W110">
        <f t="shared" si="34"/>
        <v>-1.3838242999999999</v>
      </c>
      <c r="X110">
        <f t="shared" si="23"/>
        <v>-0.82230060999999999</v>
      </c>
      <c r="Y110">
        <f t="shared" si="35"/>
        <v>1.9884431</v>
      </c>
      <c r="Z110">
        <f t="shared" si="24"/>
        <v>1.9080143000000001</v>
      </c>
      <c r="AA110">
        <f t="shared" si="36"/>
        <v>-0.62939729999999994</v>
      </c>
      <c r="AB110">
        <f t="shared" si="25"/>
        <v>0.56804926499999997</v>
      </c>
      <c r="AC110">
        <f t="shared" si="26"/>
        <v>-2.1624035799999999</v>
      </c>
      <c r="AD110">
        <f t="shared" si="27"/>
        <v>-1.541542862</v>
      </c>
      <c r="AE110">
        <f t="shared" si="28"/>
        <v>0.80825913800000004</v>
      </c>
      <c r="AF110">
        <f t="shared" si="29"/>
        <v>1.91383014</v>
      </c>
      <c r="AG110">
        <f t="shared" si="30"/>
        <v>-0.85467822999999998</v>
      </c>
      <c r="AH110">
        <f t="shared" si="31"/>
        <v>-6.8805369300000016E-2</v>
      </c>
      <c r="AI110">
        <f t="shared" si="32"/>
        <v>2.9706627179999998</v>
      </c>
      <c r="AJ110">
        <f t="shared" si="33"/>
        <v>3.455373002</v>
      </c>
    </row>
    <row r="111" spans="1:36" x14ac:dyDescent="0.25">
      <c r="A111" s="67">
        <v>35551</v>
      </c>
      <c r="B111">
        <v>-0.40542918</v>
      </c>
      <c r="C111">
        <v>-1.1428411000000001</v>
      </c>
      <c r="D111">
        <v>-0.18147835000000001</v>
      </c>
      <c r="E111">
        <v>0.55305004000000002</v>
      </c>
      <c r="F111">
        <v>-2.5206308000000002</v>
      </c>
      <c r="G111">
        <v>0.13975517000000001</v>
      </c>
      <c r="H111">
        <v>-0.99084680999999997</v>
      </c>
      <c r="I111">
        <v>1.0297789E-2</v>
      </c>
      <c r="J111">
        <v>-0.72954333000000005</v>
      </c>
      <c r="K111">
        <v>-1.6922037999999999</v>
      </c>
      <c r="L111">
        <v>-1.2342598</v>
      </c>
      <c r="M111">
        <v>0.56519001999999996</v>
      </c>
      <c r="N111">
        <v>-1.5659114000000001</v>
      </c>
      <c r="O111">
        <v>-2.5347884000000001</v>
      </c>
      <c r="P111">
        <v>-1.0726278</v>
      </c>
      <c r="Q111">
        <v>-0.42126149000000002</v>
      </c>
      <c r="R111">
        <f t="shared" si="19"/>
        <v>-0.55305004000000002</v>
      </c>
      <c r="S111">
        <f t="shared" si="22"/>
        <v>-1.6922037999999999</v>
      </c>
      <c r="T111">
        <f t="shared" si="20"/>
        <v>-0.56519001999999996</v>
      </c>
      <c r="U111">
        <f t="shared" si="21"/>
        <v>2.5347884000000001</v>
      </c>
      <c r="W111">
        <f t="shared" si="34"/>
        <v>-2.5206308000000002</v>
      </c>
      <c r="X111">
        <f t="shared" si="23"/>
        <v>-1.6922037999999999</v>
      </c>
      <c r="Y111">
        <f t="shared" si="35"/>
        <v>-0.18147835000000001</v>
      </c>
      <c r="Z111">
        <f t="shared" si="24"/>
        <v>2.5347884000000001</v>
      </c>
      <c r="AA111">
        <f t="shared" si="36"/>
        <v>-1.031737305</v>
      </c>
      <c r="AB111">
        <f t="shared" si="25"/>
        <v>-0.48715576500000002</v>
      </c>
      <c r="AC111">
        <f t="shared" si="26"/>
        <v>-2.0525548599999999</v>
      </c>
      <c r="AD111">
        <f t="shared" si="27"/>
        <v>-1.6084666219999999</v>
      </c>
      <c r="AE111">
        <f t="shared" si="28"/>
        <v>0.78804240999999997</v>
      </c>
      <c r="AF111">
        <f t="shared" si="29"/>
        <v>2.0764983399999997</v>
      </c>
      <c r="AG111">
        <f t="shared" si="30"/>
        <v>-0.79144264999999991</v>
      </c>
      <c r="AH111">
        <f t="shared" si="31"/>
        <v>-0.1812227193</v>
      </c>
      <c r="AI111">
        <f t="shared" si="32"/>
        <v>2.84059727</v>
      </c>
      <c r="AJ111">
        <f t="shared" si="33"/>
        <v>3.6849649619999996</v>
      </c>
    </row>
    <row r="112" spans="1:36" x14ac:dyDescent="0.25">
      <c r="A112" s="67">
        <v>35582</v>
      </c>
      <c r="B112">
        <v>0.50966745999999996</v>
      </c>
      <c r="C112">
        <v>-1.2052016000000001</v>
      </c>
      <c r="D112">
        <v>7.0815712000000003E-2</v>
      </c>
      <c r="E112">
        <v>0.96819836000000004</v>
      </c>
      <c r="F112">
        <v>-2.4472909</v>
      </c>
      <c r="G112">
        <v>-8.8809482999999995E-2</v>
      </c>
      <c r="H112">
        <v>-0.96993947000000003</v>
      </c>
      <c r="I112">
        <v>9.9133755999999996E-3</v>
      </c>
      <c r="J112">
        <v>-0.37734648999999998</v>
      </c>
      <c r="K112">
        <v>-1.8369229</v>
      </c>
      <c r="L112">
        <v>-1.0275866</v>
      </c>
      <c r="M112">
        <v>0.73070586000000004</v>
      </c>
      <c r="N112">
        <v>-1.5847983000000001</v>
      </c>
      <c r="O112">
        <v>-2.1133055999999999</v>
      </c>
      <c r="P112">
        <v>-5.8968145E-2</v>
      </c>
      <c r="Q112">
        <v>0.73375762</v>
      </c>
      <c r="R112">
        <f t="shared" si="19"/>
        <v>-0.96819836000000004</v>
      </c>
      <c r="S112">
        <f t="shared" si="22"/>
        <v>-1.8369229</v>
      </c>
      <c r="T112">
        <f t="shared" si="20"/>
        <v>-0.73070586000000004</v>
      </c>
      <c r="U112">
        <f t="shared" si="21"/>
        <v>2.1133055999999999</v>
      </c>
      <c r="W112">
        <f t="shared" si="34"/>
        <v>-2.4472909</v>
      </c>
      <c r="X112">
        <f t="shared" si="23"/>
        <v>-1.8369229</v>
      </c>
      <c r="Y112">
        <f t="shared" si="35"/>
        <v>0.50966745999999996</v>
      </c>
      <c r="Z112">
        <f t="shared" si="24"/>
        <v>2.1133055999999999</v>
      </c>
      <c r="AA112">
        <f t="shared" si="36"/>
        <v>-0.67364298</v>
      </c>
      <c r="AB112">
        <f t="shared" si="25"/>
        <v>-0.40975767150000003</v>
      </c>
      <c r="AC112">
        <f t="shared" si="26"/>
        <v>-1.8328521940000002</v>
      </c>
      <c r="AD112">
        <f t="shared" si="27"/>
        <v>-1.6352005620000001</v>
      </c>
      <c r="AE112">
        <f t="shared" si="28"/>
        <v>0.81440443000000007</v>
      </c>
      <c r="AF112">
        <f t="shared" si="29"/>
        <v>2.2441564199999999</v>
      </c>
      <c r="AG112">
        <f t="shared" si="30"/>
        <v>-0.75183322999999991</v>
      </c>
      <c r="AH112">
        <f t="shared" si="31"/>
        <v>-0.19268580320000001</v>
      </c>
      <c r="AI112">
        <f t="shared" si="32"/>
        <v>2.6472566240000002</v>
      </c>
      <c r="AJ112">
        <f t="shared" si="33"/>
        <v>3.879356982</v>
      </c>
    </row>
    <row r="113" spans="1:36" x14ac:dyDescent="0.25">
      <c r="A113" s="67">
        <v>35612</v>
      </c>
      <c r="B113">
        <v>0.41702354000000003</v>
      </c>
      <c r="C113">
        <v>-0.64039486999999995</v>
      </c>
      <c r="D113">
        <v>-0.86569439999999998</v>
      </c>
      <c r="E113">
        <v>2.3316499999999998</v>
      </c>
      <c r="F113">
        <v>-1.98586</v>
      </c>
      <c r="G113">
        <v>-1.0215296</v>
      </c>
      <c r="H113">
        <v>-1.3446454000000001</v>
      </c>
      <c r="I113">
        <v>-0.22813654</v>
      </c>
      <c r="J113">
        <v>-1.0200963000000001</v>
      </c>
      <c r="K113">
        <v>-2.0819258999999999</v>
      </c>
      <c r="L113">
        <v>-1.2261536</v>
      </c>
      <c r="M113">
        <v>1.275684</v>
      </c>
      <c r="N113">
        <v>-1.3228352000000001</v>
      </c>
      <c r="O113">
        <v>-2.0638931</v>
      </c>
      <c r="P113">
        <v>-0.63088977000000002</v>
      </c>
      <c r="Q113">
        <v>1.4946613</v>
      </c>
      <c r="R113">
        <f t="shared" si="19"/>
        <v>-2.3316499999999998</v>
      </c>
      <c r="S113">
        <f t="shared" si="22"/>
        <v>-2.0819258999999999</v>
      </c>
      <c r="T113">
        <f t="shared" si="20"/>
        <v>-1.275684</v>
      </c>
      <c r="U113">
        <f t="shared" si="21"/>
        <v>2.0638931</v>
      </c>
      <c r="W113">
        <f t="shared" si="34"/>
        <v>-1.98586</v>
      </c>
      <c r="X113">
        <f t="shared" si="23"/>
        <v>-2.3316499999999998</v>
      </c>
      <c r="Y113">
        <f t="shared" si="35"/>
        <v>0.41702354000000003</v>
      </c>
      <c r="Z113">
        <f t="shared" si="24"/>
        <v>2.0638931</v>
      </c>
      <c r="AA113">
        <f t="shared" si="36"/>
        <v>-1.12312495</v>
      </c>
      <c r="AB113">
        <f t="shared" si="25"/>
        <v>-0.83096223499999999</v>
      </c>
      <c r="AC113">
        <f t="shared" si="26"/>
        <v>-1.8958734339999999</v>
      </c>
      <c r="AD113">
        <f t="shared" si="27"/>
        <v>-1.6990669</v>
      </c>
      <c r="AE113">
        <f t="shared" si="28"/>
        <v>0.51465777400000001</v>
      </c>
      <c r="AF113">
        <f t="shared" si="29"/>
        <v>2.4083388399999999</v>
      </c>
      <c r="AG113">
        <f t="shared" si="30"/>
        <v>-0.64690488890999986</v>
      </c>
      <c r="AH113">
        <f t="shared" si="31"/>
        <v>-0.18372560919999997</v>
      </c>
      <c r="AI113">
        <f t="shared" si="32"/>
        <v>2.4105312080000001</v>
      </c>
      <c r="AJ113">
        <f t="shared" si="33"/>
        <v>4.1074057399999999</v>
      </c>
    </row>
    <row r="114" spans="1:36" x14ac:dyDescent="0.25">
      <c r="A114" s="67">
        <v>35643</v>
      </c>
      <c r="B114">
        <v>1.3383664</v>
      </c>
      <c r="C114">
        <v>-1.6660009E-2</v>
      </c>
      <c r="D114">
        <v>-0.29017502000000001</v>
      </c>
      <c r="E114">
        <v>-0.40945479000000001</v>
      </c>
      <c r="F114">
        <v>-0.31235221000000002</v>
      </c>
      <c r="G114">
        <v>1.3357155000000001</v>
      </c>
      <c r="H114">
        <v>-0.82665496999999999</v>
      </c>
      <c r="I114">
        <v>1.6573963</v>
      </c>
      <c r="J114">
        <v>-0.63507318000000001</v>
      </c>
      <c r="K114">
        <v>-1.4229991</v>
      </c>
      <c r="L114">
        <v>-0.50085687999999995</v>
      </c>
      <c r="M114">
        <v>5.9604596000000003E-2</v>
      </c>
      <c r="N114">
        <v>1.0344469999999999</v>
      </c>
      <c r="O114">
        <v>-2.6007807000000001</v>
      </c>
      <c r="P114">
        <v>0.59356445000000002</v>
      </c>
      <c r="Q114">
        <v>-1.4929254999999999</v>
      </c>
      <c r="R114">
        <f t="shared" si="19"/>
        <v>0.40945479000000001</v>
      </c>
      <c r="S114">
        <f t="shared" si="22"/>
        <v>-1.4229991</v>
      </c>
      <c r="T114">
        <f t="shared" si="20"/>
        <v>-5.9604596000000003E-2</v>
      </c>
      <c r="U114">
        <f t="shared" si="21"/>
        <v>2.6007807000000001</v>
      </c>
      <c r="W114">
        <f t="shared" si="34"/>
        <v>-0.82665496999999999</v>
      </c>
      <c r="X114">
        <f t="shared" si="23"/>
        <v>-1.4929254999999999</v>
      </c>
      <c r="Y114">
        <f t="shared" si="35"/>
        <v>1.3383664</v>
      </c>
      <c r="Z114">
        <f t="shared" si="24"/>
        <v>2.6007807000000001</v>
      </c>
      <c r="AA114">
        <f t="shared" si="36"/>
        <v>-0.30126361499999998</v>
      </c>
      <c r="AB114">
        <f t="shared" si="25"/>
        <v>0.19639739049999999</v>
      </c>
      <c r="AC114">
        <f t="shared" si="26"/>
        <v>-1.5548736940000001</v>
      </c>
      <c r="AD114">
        <f t="shared" si="27"/>
        <v>-1.7446871000000002</v>
      </c>
      <c r="AE114">
        <f t="shared" si="28"/>
        <v>0.68501407799999992</v>
      </c>
      <c r="AF114">
        <f t="shared" si="29"/>
        <v>2.3659072000000001</v>
      </c>
      <c r="AG114">
        <f t="shared" si="30"/>
        <v>-0.44381059340999995</v>
      </c>
      <c r="AH114">
        <f t="shared" si="31"/>
        <v>0.10300135680000003</v>
      </c>
      <c r="AI114">
        <f t="shared" si="32"/>
        <v>2.2398877719999999</v>
      </c>
      <c r="AJ114">
        <f t="shared" si="33"/>
        <v>4.1105943000000007</v>
      </c>
    </row>
    <row r="115" spans="1:36" x14ac:dyDescent="0.25">
      <c r="A115" s="67">
        <v>35674</v>
      </c>
      <c r="B115">
        <v>0.39626607000000003</v>
      </c>
      <c r="C115">
        <v>-0.52599549000000001</v>
      </c>
      <c r="D115">
        <v>-0.21185978999999999</v>
      </c>
      <c r="E115">
        <v>-1.5507766999999999</v>
      </c>
      <c r="F115">
        <v>2.3486009E-3</v>
      </c>
      <c r="G115">
        <v>2.7289264000000002</v>
      </c>
      <c r="H115">
        <v>-1.6989304999999999</v>
      </c>
      <c r="I115">
        <v>1.3298160000000001</v>
      </c>
      <c r="J115">
        <v>-1.1901191</v>
      </c>
      <c r="K115">
        <v>-1.0573851000000001</v>
      </c>
      <c r="L115">
        <v>-0.53979772000000004</v>
      </c>
      <c r="M115">
        <v>0.10411553</v>
      </c>
      <c r="N115">
        <v>0.48970982000000002</v>
      </c>
      <c r="O115">
        <v>-2.227725</v>
      </c>
      <c r="P115">
        <v>0.12903841999999999</v>
      </c>
      <c r="Q115">
        <v>-1.1416322999999999</v>
      </c>
      <c r="R115">
        <f t="shared" si="19"/>
        <v>1.5507766999999999</v>
      </c>
      <c r="S115">
        <f t="shared" si="22"/>
        <v>-1.0573851000000001</v>
      </c>
      <c r="T115">
        <f t="shared" si="20"/>
        <v>-0.10411553</v>
      </c>
      <c r="U115">
        <f t="shared" si="21"/>
        <v>2.227725</v>
      </c>
      <c r="W115">
        <f t="shared" si="34"/>
        <v>-1.6989304999999999</v>
      </c>
      <c r="X115">
        <f t="shared" si="23"/>
        <v>-1.1416322999999999</v>
      </c>
      <c r="Y115">
        <f t="shared" si="35"/>
        <v>0.48970982000000002</v>
      </c>
      <c r="Z115">
        <f t="shared" si="24"/>
        <v>2.7289264000000002</v>
      </c>
      <c r="AA115">
        <f t="shared" si="36"/>
        <v>-0.10475559455</v>
      </c>
      <c r="AB115">
        <f t="shared" si="25"/>
        <v>0.61285023500000013</v>
      </c>
      <c r="AC115">
        <f t="shared" si="26"/>
        <v>-1.2361848360000001</v>
      </c>
      <c r="AD115">
        <f t="shared" si="27"/>
        <v>-1.9190806999999999</v>
      </c>
      <c r="AE115">
        <f t="shared" si="28"/>
        <v>1.0450132059999999</v>
      </c>
      <c r="AF115">
        <f t="shared" si="29"/>
        <v>2.43275094</v>
      </c>
      <c r="AG115">
        <f t="shared" si="30"/>
        <v>-0.19870726041000003</v>
      </c>
      <c r="AH115">
        <f t="shared" si="31"/>
        <v>0.46594940109999994</v>
      </c>
      <c r="AI115">
        <f t="shared" si="32"/>
        <v>2.2811980419999998</v>
      </c>
      <c r="AJ115">
        <f t="shared" si="33"/>
        <v>4.3518316400000003</v>
      </c>
    </row>
    <row r="116" spans="1:36" x14ac:dyDescent="0.25">
      <c r="A116" s="67">
        <v>35704</v>
      </c>
      <c r="B116">
        <v>0.67030316999999995</v>
      </c>
      <c r="C116">
        <v>-0.23765923</v>
      </c>
      <c r="D116">
        <v>0.39111425999999999</v>
      </c>
      <c r="E116">
        <v>-1.5235274999999999</v>
      </c>
      <c r="F116">
        <v>-1.9049421E-2</v>
      </c>
      <c r="G116">
        <v>2.14134</v>
      </c>
      <c r="H116">
        <v>-0.81563209999999997</v>
      </c>
      <c r="I116">
        <v>2.3226301999999999</v>
      </c>
      <c r="J116">
        <v>-0.58731317999999999</v>
      </c>
      <c r="K116">
        <v>-1.9203048</v>
      </c>
      <c r="L116">
        <v>0.66761976000000001</v>
      </c>
      <c r="M116">
        <v>-0.36943062999999998</v>
      </c>
      <c r="N116">
        <v>-1.3482233999999999E-2</v>
      </c>
      <c r="O116">
        <v>-1.9665965999999999</v>
      </c>
      <c r="P116">
        <v>-0.48909070999999998</v>
      </c>
      <c r="Q116">
        <v>0.25142663999999998</v>
      </c>
      <c r="R116">
        <f t="shared" si="19"/>
        <v>1.5235274999999999</v>
      </c>
      <c r="S116">
        <f t="shared" si="22"/>
        <v>-1.9203048</v>
      </c>
      <c r="T116">
        <f t="shared" si="20"/>
        <v>0.36943062999999998</v>
      </c>
      <c r="U116">
        <f t="shared" si="21"/>
        <v>1.9665965999999999</v>
      </c>
      <c r="W116">
        <f t="shared" si="34"/>
        <v>-0.81563209999999997</v>
      </c>
      <c r="X116">
        <f t="shared" si="23"/>
        <v>-1.9203048</v>
      </c>
      <c r="Y116">
        <f t="shared" si="35"/>
        <v>0.67030316999999995</v>
      </c>
      <c r="Z116">
        <f t="shared" si="24"/>
        <v>2.3226301999999999</v>
      </c>
      <c r="AA116">
        <f t="shared" si="36"/>
        <v>-1.62658275E-2</v>
      </c>
      <c r="AB116">
        <f t="shared" si="25"/>
        <v>0.94647906500000001</v>
      </c>
      <c r="AC116">
        <f t="shared" si="26"/>
        <v>-1.244169216</v>
      </c>
      <c r="AD116">
        <f t="shared" si="27"/>
        <v>-1.83066974</v>
      </c>
      <c r="AE116">
        <f t="shared" si="28"/>
        <v>1.3751986979999999</v>
      </c>
      <c r="AF116">
        <f t="shared" si="29"/>
        <v>2.33501498</v>
      </c>
      <c r="AG116">
        <f t="shared" si="30"/>
        <v>-0.15878334941</v>
      </c>
      <c r="AH116">
        <f t="shared" si="31"/>
        <v>0.66068090030000004</v>
      </c>
      <c r="AI116">
        <f t="shared" si="32"/>
        <v>2.6193679139999997</v>
      </c>
      <c r="AJ116">
        <f t="shared" si="33"/>
        <v>4.1656847199999998</v>
      </c>
    </row>
    <row r="117" spans="1:36" x14ac:dyDescent="0.25">
      <c r="A117" s="67">
        <v>35735</v>
      </c>
      <c r="B117">
        <v>2.3096630999999999</v>
      </c>
      <c r="C117">
        <v>-0.21485684999999999</v>
      </c>
      <c r="D117">
        <v>0.53439700999999995</v>
      </c>
      <c r="E117">
        <v>-1.5203979999999999</v>
      </c>
      <c r="F117">
        <v>7.8217663000000007E-2</v>
      </c>
      <c r="G117">
        <v>1.9296066000000001</v>
      </c>
      <c r="H117">
        <v>-0.85384660999999995</v>
      </c>
      <c r="I117">
        <v>1.2895671</v>
      </c>
      <c r="J117">
        <v>1.3727251</v>
      </c>
      <c r="K117">
        <v>-2.7088909000000001</v>
      </c>
      <c r="L117">
        <v>0.85802632999999995</v>
      </c>
      <c r="M117">
        <v>-0.90031874000000001</v>
      </c>
      <c r="N117">
        <v>0.56935036000000006</v>
      </c>
      <c r="O117">
        <v>-2.147891</v>
      </c>
      <c r="P117">
        <v>-0.20965882</v>
      </c>
      <c r="Q117">
        <v>2.4475243</v>
      </c>
      <c r="R117">
        <f t="shared" si="19"/>
        <v>1.5203979999999999</v>
      </c>
      <c r="S117">
        <f t="shared" si="22"/>
        <v>-2.7088909000000001</v>
      </c>
      <c r="T117">
        <f t="shared" si="20"/>
        <v>0.90031874000000001</v>
      </c>
      <c r="U117">
        <f t="shared" si="21"/>
        <v>2.147891</v>
      </c>
      <c r="W117">
        <f t="shared" si="34"/>
        <v>-0.85384660999999995</v>
      </c>
      <c r="X117">
        <f t="shared" si="23"/>
        <v>-2.7088909000000001</v>
      </c>
      <c r="Y117">
        <f t="shared" si="35"/>
        <v>2.3096630999999999</v>
      </c>
      <c r="Z117">
        <f t="shared" si="24"/>
        <v>2.4475243</v>
      </c>
      <c r="AA117">
        <f t="shared" si="36"/>
        <v>0.551873685</v>
      </c>
      <c r="AB117">
        <f t="shared" si="25"/>
        <v>1.4049825499999999</v>
      </c>
      <c r="AC117">
        <f t="shared" si="26"/>
        <v>-1.4835997219999999</v>
      </c>
      <c r="AD117">
        <f t="shared" si="27"/>
        <v>-1.6605726440000002</v>
      </c>
      <c r="AE117">
        <f t="shared" si="28"/>
        <v>1.4239133980000001</v>
      </c>
      <c r="AF117">
        <f t="shared" si="29"/>
        <v>2.08792102</v>
      </c>
      <c r="AG117">
        <f t="shared" si="30"/>
        <v>-0.23093417141000003</v>
      </c>
      <c r="AH117">
        <f t="shared" si="31"/>
        <v>0.64123859650000004</v>
      </c>
      <c r="AI117">
        <f t="shared" si="32"/>
        <v>2.90751312</v>
      </c>
      <c r="AJ117">
        <f t="shared" si="33"/>
        <v>3.7484936640000002</v>
      </c>
    </row>
    <row r="118" spans="1:36" x14ac:dyDescent="0.25">
      <c r="A118" s="67">
        <v>35765</v>
      </c>
      <c r="B118">
        <v>2.0679509999999999</v>
      </c>
      <c r="C118">
        <v>-1.9873855999999999E-2</v>
      </c>
      <c r="D118">
        <v>-0.22736159</v>
      </c>
      <c r="E118">
        <v>0.17533610999999999</v>
      </c>
      <c r="F118">
        <v>-2.0257819000000001</v>
      </c>
      <c r="G118">
        <v>0.27060714000000002</v>
      </c>
      <c r="H118">
        <v>-1.7604833</v>
      </c>
      <c r="I118">
        <v>0.46049364999999998</v>
      </c>
      <c r="J118">
        <v>0.48322988</v>
      </c>
      <c r="K118">
        <v>-1.8895952</v>
      </c>
      <c r="L118">
        <v>0.33522289999999999</v>
      </c>
      <c r="M118">
        <v>-1.4783381999999999E-2</v>
      </c>
      <c r="N118">
        <v>-1.6196492</v>
      </c>
      <c r="O118">
        <v>-1.5752132999999999</v>
      </c>
      <c r="P118">
        <v>-1.6567756</v>
      </c>
      <c r="Q118">
        <v>0.69545871000000004</v>
      </c>
      <c r="R118">
        <f t="shared" si="19"/>
        <v>-0.17533610999999999</v>
      </c>
      <c r="S118">
        <f t="shared" si="22"/>
        <v>-1.8895952</v>
      </c>
      <c r="T118">
        <f t="shared" si="20"/>
        <v>1.4783381999999999E-2</v>
      </c>
      <c r="U118">
        <f t="shared" si="21"/>
        <v>1.5752132999999999</v>
      </c>
      <c r="W118">
        <f t="shared" si="34"/>
        <v>-2.0257819000000001</v>
      </c>
      <c r="X118">
        <f t="shared" si="23"/>
        <v>-1.8895952</v>
      </c>
      <c r="Y118">
        <f t="shared" si="35"/>
        <v>2.0679509999999999</v>
      </c>
      <c r="Z118">
        <f t="shared" si="24"/>
        <v>1.5752132999999999</v>
      </c>
      <c r="AA118">
        <f t="shared" si="36"/>
        <v>-0.92350539500000006</v>
      </c>
      <c r="AB118">
        <f t="shared" si="25"/>
        <v>0.14269526100000002</v>
      </c>
      <c r="AC118">
        <f t="shared" si="26"/>
        <v>-1.578764982</v>
      </c>
      <c r="AD118">
        <f t="shared" si="27"/>
        <v>-1.7780311440000003</v>
      </c>
      <c r="AE118">
        <f t="shared" si="28"/>
        <v>1.3004004459999998</v>
      </c>
      <c r="AF118">
        <f t="shared" si="29"/>
        <v>1.8188533</v>
      </c>
      <c r="AG118">
        <f t="shared" si="30"/>
        <v>-0.51708344250000005</v>
      </c>
      <c r="AH118">
        <f t="shared" si="31"/>
        <v>0.53194506649999995</v>
      </c>
      <c r="AI118">
        <f t="shared" si="32"/>
        <v>2.8791654279999999</v>
      </c>
      <c r="AJ118">
        <f t="shared" si="33"/>
        <v>3.5968844440000005</v>
      </c>
    </row>
    <row r="119" spans="1:36" x14ac:dyDescent="0.25">
      <c r="A119" s="67">
        <v>35796</v>
      </c>
      <c r="B119">
        <v>1.5819399000000001</v>
      </c>
      <c r="C119">
        <v>-0.30702251000000003</v>
      </c>
      <c r="D119">
        <v>-0.28350055000000002</v>
      </c>
      <c r="E119">
        <v>0.37189251000000001</v>
      </c>
      <c r="F119">
        <v>-1.5567956999999999</v>
      </c>
      <c r="G119">
        <v>0.73166984000000002</v>
      </c>
      <c r="H119">
        <v>-2.0238075000000002</v>
      </c>
      <c r="I119">
        <v>-6.9802187000000002E-2</v>
      </c>
      <c r="J119">
        <v>0.42624079999999998</v>
      </c>
      <c r="K119">
        <v>-0.64244002</v>
      </c>
      <c r="L119">
        <v>0.45223333999999998</v>
      </c>
      <c r="M119">
        <v>-0.26817393</v>
      </c>
      <c r="N119">
        <v>-1.0405348999999999</v>
      </c>
      <c r="O119">
        <v>-1.3653109000000001</v>
      </c>
      <c r="P119">
        <v>-1.4064885</v>
      </c>
      <c r="Q119">
        <v>0.59123671</v>
      </c>
      <c r="R119">
        <f t="shared" si="19"/>
        <v>-0.37189251000000001</v>
      </c>
      <c r="S119">
        <f t="shared" si="22"/>
        <v>-0.64244002</v>
      </c>
      <c r="T119">
        <f t="shared" si="20"/>
        <v>0.26817393</v>
      </c>
      <c r="U119">
        <f t="shared" si="21"/>
        <v>1.3653109000000001</v>
      </c>
      <c r="W119">
        <f t="shared" si="34"/>
        <v>-2.0238075000000002</v>
      </c>
      <c r="X119">
        <f t="shared" si="23"/>
        <v>-0.64244002</v>
      </c>
      <c r="Y119">
        <f t="shared" si="35"/>
        <v>1.5819399000000001</v>
      </c>
      <c r="Z119">
        <f t="shared" si="24"/>
        <v>1.3653109000000001</v>
      </c>
      <c r="AA119">
        <f t="shared" si="36"/>
        <v>-0.662017725</v>
      </c>
      <c r="AB119">
        <f t="shared" si="25"/>
        <v>9.9185871500000009E-2</v>
      </c>
      <c r="AC119">
        <f t="shared" si="26"/>
        <v>-1.9298905019999999</v>
      </c>
      <c r="AD119">
        <f t="shared" si="27"/>
        <v>-1.6831000040000004</v>
      </c>
      <c r="AE119">
        <f t="shared" si="28"/>
        <v>1.262194762</v>
      </c>
      <c r="AF119">
        <f t="shared" si="29"/>
        <v>1.544237386</v>
      </c>
      <c r="AG119">
        <f t="shared" si="30"/>
        <v>-0.86175076699999997</v>
      </c>
      <c r="AH119">
        <f t="shared" si="31"/>
        <v>0.35799398650000003</v>
      </c>
      <c r="AI119">
        <f t="shared" si="32"/>
        <v>3.1920852640000001</v>
      </c>
      <c r="AJ119">
        <f t="shared" si="33"/>
        <v>3.2273373900000006</v>
      </c>
    </row>
    <row r="120" spans="1:36" x14ac:dyDescent="0.25">
      <c r="A120" s="67">
        <v>35827</v>
      </c>
      <c r="B120">
        <v>-0.12785494</v>
      </c>
      <c r="C120">
        <v>-1.7289247999999999</v>
      </c>
      <c r="D120">
        <v>-1.1553689</v>
      </c>
      <c r="E120">
        <v>0.93780291000000005</v>
      </c>
      <c r="F120">
        <v>-2.1747567999999999</v>
      </c>
      <c r="G120">
        <v>0.39297103999999999</v>
      </c>
      <c r="H120">
        <v>-1.9972057000000001</v>
      </c>
      <c r="I120">
        <v>0.33229293999999998</v>
      </c>
      <c r="J120">
        <v>-0.78013009</v>
      </c>
      <c r="K120">
        <v>0.74293118999999996</v>
      </c>
      <c r="L120">
        <v>-0.94074398000000004</v>
      </c>
      <c r="M120">
        <v>0.44637588</v>
      </c>
      <c r="N120">
        <v>-1.915635</v>
      </c>
      <c r="O120">
        <v>-1.3835877999999999</v>
      </c>
      <c r="P120">
        <v>-2.0645964000000001</v>
      </c>
      <c r="Q120">
        <v>-0.19952776999999999</v>
      </c>
      <c r="R120">
        <f t="shared" si="19"/>
        <v>-0.93780291000000005</v>
      </c>
      <c r="S120">
        <f t="shared" si="22"/>
        <v>0.74293118999999996</v>
      </c>
      <c r="T120">
        <f t="shared" si="20"/>
        <v>-0.44637588</v>
      </c>
      <c r="U120">
        <f t="shared" si="21"/>
        <v>1.3835877999999999</v>
      </c>
      <c r="W120">
        <f t="shared" si="34"/>
        <v>-2.1747567999999999</v>
      </c>
      <c r="X120">
        <f t="shared" si="23"/>
        <v>-1.7289247999999999</v>
      </c>
      <c r="Y120">
        <f t="shared" si="35"/>
        <v>-0.12785494</v>
      </c>
      <c r="Z120">
        <f t="shared" si="24"/>
        <v>1.3835877999999999</v>
      </c>
      <c r="AA120">
        <f t="shared" si="36"/>
        <v>-1.53550195</v>
      </c>
      <c r="AB120">
        <f t="shared" si="25"/>
        <v>6.6382584999999994E-2</v>
      </c>
      <c r="AC120">
        <f t="shared" si="26"/>
        <v>-2.0343779399999997</v>
      </c>
      <c r="AD120">
        <f t="shared" si="27"/>
        <v>-1.3188751919999999</v>
      </c>
      <c r="AE120">
        <f t="shared" si="28"/>
        <v>0.91567678599999991</v>
      </c>
      <c r="AF120">
        <f t="shared" si="29"/>
        <v>1.256269826</v>
      </c>
      <c r="AG120">
        <f t="shared" si="30"/>
        <v>-1.1905348739999999</v>
      </c>
      <c r="AH120">
        <f t="shared" si="31"/>
        <v>0.19482468850000001</v>
      </c>
      <c r="AI120">
        <f t="shared" si="32"/>
        <v>2.9500547259999994</v>
      </c>
      <c r="AJ120">
        <f t="shared" si="33"/>
        <v>2.5751450179999997</v>
      </c>
    </row>
    <row r="121" spans="1:36" x14ac:dyDescent="0.25">
      <c r="A121" s="67">
        <v>35855</v>
      </c>
      <c r="B121">
        <v>0.47927475000000003</v>
      </c>
      <c r="C121">
        <v>-1.4456491</v>
      </c>
      <c r="D121">
        <v>-1.5619932000000001</v>
      </c>
      <c r="E121">
        <v>1.3814074000000001</v>
      </c>
      <c r="F121">
        <v>-1.7766382999999999</v>
      </c>
      <c r="G121">
        <v>0.4772093</v>
      </c>
      <c r="H121">
        <v>-2.5712597000000001</v>
      </c>
      <c r="I121">
        <v>-0.35422735999999999</v>
      </c>
      <c r="J121">
        <v>-0.88520454999999998</v>
      </c>
      <c r="K121">
        <v>0.56755697999999999</v>
      </c>
      <c r="L121">
        <v>-1.834659</v>
      </c>
      <c r="M121">
        <v>0.32376197000000001</v>
      </c>
      <c r="N121">
        <v>-1.9102398</v>
      </c>
      <c r="O121">
        <v>-0.94955062999999995</v>
      </c>
      <c r="P121">
        <v>-1.7025665999999999</v>
      </c>
      <c r="Q121">
        <v>0.79064250000000003</v>
      </c>
      <c r="R121">
        <f t="shared" si="19"/>
        <v>-1.3814074000000001</v>
      </c>
      <c r="S121">
        <f t="shared" si="22"/>
        <v>0.56755697999999999</v>
      </c>
      <c r="T121">
        <f t="shared" si="20"/>
        <v>-0.32376197000000001</v>
      </c>
      <c r="U121">
        <f t="shared" si="21"/>
        <v>0.94955062999999995</v>
      </c>
      <c r="W121">
        <f t="shared" si="34"/>
        <v>-2.5712597000000001</v>
      </c>
      <c r="X121">
        <f t="shared" si="23"/>
        <v>-1.4456491</v>
      </c>
      <c r="Y121">
        <f t="shared" si="35"/>
        <v>0.47927475000000003</v>
      </c>
      <c r="Z121">
        <f t="shared" si="24"/>
        <v>0.94955062999999995</v>
      </c>
      <c r="AA121">
        <f t="shared" si="36"/>
        <v>-1.73960245</v>
      </c>
      <c r="AB121">
        <f t="shared" si="25"/>
        <v>7.6723664999999996E-2</v>
      </c>
      <c r="AC121">
        <f t="shared" si="26"/>
        <v>-1.89557464</v>
      </c>
      <c r="AD121">
        <f t="shared" si="27"/>
        <v>-1.0760684380000001</v>
      </c>
      <c r="AE121">
        <f t="shared" si="28"/>
        <v>0.71012220600000009</v>
      </c>
      <c r="AF121">
        <f t="shared" si="29"/>
        <v>1.3941662459999999</v>
      </c>
      <c r="AG121">
        <f t="shared" si="30"/>
        <v>-1.1248715069999999</v>
      </c>
      <c r="AH121">
        <f t="shared" si="31"/>
        <v>0.3693985333</v>
      </c>
      <c r="AI121">
        <f t="shared" si="32"/>
        <v>2.6056968459999998</v>
      </c>
      <c r="AJ121">
        <f t="shared" si="33"/>
        <v>2.4702346840000002</v>
      </c>
    </row>
    <row r="122" spans="1:36" x14ac:dyDescent="0.25">
      <c r="A122" s="67">
        <v>35886</v>
      </c>
      <c r="B122">
        <v>0.57707322000000005</v>
      </c>
      <c r="C122">
        <v>-0.88776683999999995</v>
      </c>
      <c r="D122">
        <v>-1.2096593</v>
      </c>
      <c r="E122">
        <v>-0.17113497999999999</v>
      </c>
      <c r="F122">
        <v>-1.3762837999999999</v>
      </c>
      <c r="G122">
        <v>0.96114706999999999</v>
      </c>
      <c r="H122">
        <v>-1.0864925000000001</v>
      </c>
      <c r="I122">
        <v>1.0076864999999999</v>
      </c>
      <c r="J122">
        <v>-0.12507156</v>
      </c>
      <c r="K122">
        <v>0.32427692000000002</v>
      </c>
      <c r="L122">
        <v>-1.0976011999999999</v>
      </c>
      <c r="M122">
        <v>-0.56726949999999998</v>
      </c>
      <c r="N122">
        <v>-1.3037581</v>
      </c>
      <c r="O122">
        <v>-0.93630588000000003</v>
      </c>
      <c r="P122">
        <v>-0.99394852</v>
      </c>
      <c r="Q122">
        <v>0.61100262000000005</v>
      </c>
      <c r="R122">
        <f t="shared" si="19"/>
        <v>0.17113497999999999</v>
      </c>
      <c r="S122">
        <f t="shared" si="22"/>
        <v>0.32427692000000002</v>
      </c>
      <c r="T122">
        <f t="shared" si="20"/>
        <v>0.56726949999999998</v>
      </c>
      <c r="U122">
        <f t="shared" si="21"/>
        <v>0.93630588000000003</v>
      </c>
      <c r="W122">
        <f t="shared" si="34"/>
        <v>-1.3762837999999999</v>
      </c>
      <c r="X122">
        <f t="shared" si="23"/>
        <v>-0.88776683999999995</v>
      </c>
      <c r="Y122">
        <f t="shared" si="35"/>
        <v>0.57707322000000005</v>
      </c>
      <c r="Z122">
        <f t="shared" si="24"/>
        <v>1.0076864999999999</v>
      </c>
      <c r="AA122">
        <f t="shared" si="36"/>
        <v>-1.09204685</v>
      </c>
      <c r="AB122">
        <f t="shared" si="25"/>
        <v>0.58913605999999996</v>
      </c>
      <c r="AC122">
        <f t="shared" si="26"/>
        <v>-1.7593879800000001</v>
      </c>
      <c r="AD122">
        <f t="shared" si="27"/>
        <v>-1.0013030539999999</v>
      </c>
      <c r="AE122">
        <f t="shared" si="28"/>
        <v>0.70895200599999997</v>
      </c>
      <c r="AF122">
        <f t="shared" si="29"/>
        <v>1.4555905259999999</v>
      </c>
      <c r="AG122">
        <f t="shared" si="30"/>
        <v>-1.080475501</v>
      </c>
      <c r="AH122">
        <f t="shared" si="31"/>
        <v>0.51243504400000006</v>
      </c>
      <c r="AI122">
        <f t="shared" si="32"/>
        <v>2.4683399860000002</v>
      </c>
      <c r="AJ122">
        <f t="shared" si="33"/>
        <v>2.45689358</v>
      </c>
    </row>
    <row r="123" spans="1:36" x14ac:dyDescent="0.25">
      <c r="A123" s="67">
        <v>35916</v>
      </c>
      <c r="B123">
        <v>1.0401781000000001</v>
      </c>
      <c r="C123">
        <v>-1.875069E-2</v>
      </c>
      <c r="D123">
        <v>-0.50994742000000004</v>
      </c>
      <c r="E123">
        <v>-1.3630183</v>
      </c>
      <c r="F123">
        <v>-0.81471287999999997</v>
      </c>
      <c r="G123">
        <v>2.2646953999999999</v>
      </c>
      <c r="H123">
        <v>-0.68042970000000003</v>
      </c>
      <c r="I123">
        <v>1.0660867999999999</v>
      </c>
      <c r="J123">
        <v>-1.3317654000000001</v>
      </c>
      <c r="K123">
        <v>0.14640127</v>
      </c>
      <c r="L123">
        <v>-0.83637106000000006</v>
      </c>
      <c r="M123">
        <v>-0.96504217000000003</v>
      </c>
      <c r="N123">
        <v>-0.16677330000000001</v>
      </c>
      <c r="O123">
        <v>-2.2053791999999999</v>
      </c>
      <c r="P123">
        <v>-0.41854158000000002</v>
      </c>
      <c r="Q123">
        <v>-0.67556143000000002</v>
      </c>
      <c r="R123">
        <f t="shared" si="19"/>
        <v>1.3630183</v>
      </c>
      <c r="S123">
        <f t="shared" si="22"/>
        <v>0.14640127</v>
      </c>
      <c r="T123">
        <f t="shared" si="20"/>
        <v>0.96504217000000003</v>
      </c>
      <c r="U123">
        <f t="shared" si="21"/>
        <v>2.2053791999999999</v>
      </c>
      <c r="W123">
        <f t="shared" si="34"/>
        <v>-1.3317654000000001</v>
      </c>
      <c r="X123">
        <f t="shared" si="23"/>
        <v>-0.67556143000000002</v>
      </c>
      <c r="Y123">
        <f t="shared" si="35"/>
        <v>1.0401781000000001</v>
      </c>
      <c r="Z123">
        <f t="shared" si="24"/>
        <v>2.2646953999999999</v>
      </c>
      <c r="AA123">
        <f t="shared" si="36"/>
        <v>-0.59518855999999998</v>
      </c>
      <c r="AB123">
        <f t="shared" si="25"/>
        <v>1.0155644850000001</v>
      </c>
      <c r="AC123">
        <f t="shared" si="26"/>
        <v>-1.7105001200000001</v>
      </c>
      <c r="AD123">
        <f t="shared" si="27"/>
        <v>-0.87016919400000003</v>
      </c>
      <c r="AE123">
        <f t="shared" si="28"/>
        <v>0.69106959000000012</v>
      </c>
      <c r="AF123">
        <f t="shared" si="29"/>
        <v>1.396364626</v>
      </c>
      <c r="AG123">
        <f t="shared" si="30"/>
        <v>-0.95188792200000005</v>
      </c>
      <c r="AH123">
        <f t="shared" si="31"/>
        <v>0.60550793299999994</v>
      </c>
      <c r="AI123">
        <f t="shared" si="32"/>
        <v>2.4015697100000004</v>
      </c>
      <c r="AJ123">
        <f t="shared" si="33"/>
        <v>2.2665338200000003</v>
      </c>
    </row>
    <row r="124" spans="1:36" x14ac:dyDescent="0.25">
      <c r="A124" s="67">
        <v>35947</v>
      </c>
      <c r="B124">
        <v>1.5760889</v>
      </c>
      <c r="C124">
        <v>-0.26861309999999999</v>
      </c>
      <c r="D124">
        <v>-0.59241109999999997</v>
      </c>
      <c r="E124">
        <v>-0.34172574</v>
      </c>
      <c r="F124">
        <v>-1.3428742</v>
      </c>
      <c r="G124">
        <v>0.80760449000000001</v>
      </c>
      <c r="H124">
        <v>-0.93685973</v>
      </c>
      <c r="I124">
        <v>0.82113236000000001</v>
      </c>
      <c r="J124">
        <v>-0.46058452</v>
      </c>
      <c r="K124">
        <v>0.56557900000000005</v>
      </c>
      <c r="L124">
        <v>-9.1136858000000001E-2</v>
      </c>
      <c r="M124">
        <v>-1.4265747</v>
      </c>
      <c r="N124">
        <v>-0.41949087000000002</v>
      </c>
      <c r="O124">
        <v>-1.5132611</v>
      </c>
      <c r="P124">
        <v>-0.39711267</v>
      </c>
      <c r="Q124">
        <v>1.6724323000000001</v>
      </c>
      <c r="R124">
        <f t="shared" si="19"/>
        <v>0.34172574</v>
      </c>
      <c r="S124">
        <f t="shared" si="22"/>
        <v>0.56557900000000005</v>
      </c>
      <c r="T124">
        <f t="shared" si="20"/>
        <v>1.4265747</v>
      </c>
      <c r="U124">
        <f t="shared" si="21"/>
        <v>1.5132611</v>
      </c>
      <c r="W124">
        <f t="shared" si="34"/>
        <v>-1.3428742</v>
      </c>
      <c r="X124">
        <f t="shared" si="23"/>
        <v>-0.26861309999999999</v>
      </c>
      <c r="Y124">
        <f t="shared" si="35"/>
        <v>1.5760889</v>
      </c>
      <c r="Z124">
        <f t="shared" si="24"/>
        <v>1.6724323000000001</v>
      </c>
      <c r="AA124">
        <f t="shared" si="36"/>
        <v>-0.44003769500000001</v>
      </c>
      <c r="AB124">
        <f t="shared" si="25"/>
        <v>0.81436842500000006</v>
      </c>
      <c r="AC124">
        <f t="shared" si="26"/>
        <v>-1.3758262220000002</v>
      </c>
      <c r="AD124">
        <f t="shared" si="27"/>
        <v>-0.48113495000000006</v>
      </c>
      <c r="AE124">
        <f t="shared" si="28"/>
        <v>1.1934309400000001</v>
      </c>
      <c r="AF124">
        <f t="shared" si="29"/>
        <v>1.8094618599999996</v>
      </c>
      <c r="AG124">
        <f t="shared" si="30"/>
        <v>-0.31740834199999995</v>
      </c>
      <c r="AH124">
        <f t="shared" si="31"/>
        <v>1.0302899499999998</v>
      </c>
      <c r="AI124">
        <f t="shared" si="32"/>
        <v>2.5692571620000004</v>
      </c>
      <c r="AJ124">
        <f t="shared" si="33"/>
        <v>2.2905968099999998</v>
      </c>
    </row>
    <row r="125" spans="1:36" x14ac:dyDescent="0.25">
      <c r="A125" s="67">
        <v>35977</v>
      </c>
      <c r="B125">
        <v>-0.21726702000000001</v>
      </c>
      <c r="C125">
        <v>-1.0732554999999999</v>
      </c>
      <c r="D125">
        <v>-0.49874949000000002</v>
      </c>
      <c r="E125">
        <v>-0.26055285</v>
      </c>
      <c r="F125">
        <v>-1.3879783999999999</v>
      </c>
      <c r="G125">
        <v>0.68003148000000002</v>
      </c>
      <c r="H125">
        <v>-1.9303174999999999</v>
      </c>
      <c r="I125">
        <v>-0.34068403000000003</v>
      </c>
      <c r="J125">
        <v>-0.81895214000000005</v>
      </c>
      <c r="K125">
        <v>0.8376593</v>
      </c>
      <c r="L125">
        <v>-0.96617597</v>
      </c>
      <c r="M125">
        <v>-0.68026447000000001</v>
      </c>
      <c r="N125">
        <v>-1.6962109000000001</v>
      </c>
      <c r="O125">
        <v>-1.0874583</v>
      </c>
      <c r="P125">
        <v>-0.67306869999999996</v>
      </c>
      <c r="Q125">
        <v>0.38346258</v>
      </c>
      <c r="R125">
        <f t="shared" si="19"/>
        <v>0.26055285</v>
      </c>
      <c r="S125">
        <f t="shared" si="22"/>
        <v>0.8376593</v>
      </c>
      <c r="T125">
        <f t="shared" si="20"/>
        <v>0.68026447000000001</v>
      </c>
      <c r="U125">
        <f t="shared" si="21"/>
        <v>1.0874583</v>
      </c>
      <c r="W125">
        <f t="shared" si="34"/>
        <v>-1.9303174999999999</v>
      </c>
      <c r="X125">
        <f t="shared" si="23"/>
        <v>-1.0732554999999999</v>
      </c>
      <c r="Y125">
        <f t="shared" si="35"/>
        <v>-0.21726702000000001</v>
      </c>
      <c r="Z125">
        <f t="shared" si="24"/>
        <v>1.0874583</v>
      </c>
      <c r="AA125">
        <f t="shared" si="36"/>
        <v>-0.89256405500000002</v>
      </c>
      <c r="AB125">
        <f t="shared" si="25"/>
        <v>0.53174703000000001</v>
      </c>
      <c r="AC125">
        <f t="shared" si="26"/>
        <v>-1.0231225479999999</v>
      </c>
      <c r="AD125">
        <f t="shared" si="27"/>
        <v>-0.49383248000000002</v>
      </c>
      <c r="AE125">
        <f t="shared" si="28"/>
        <v>2.0253021359999996</v>
      </c>
      <c r="AF125">
        <f t="shared" si="29"/>
        <v>2.5455500600000001</v>
      </c>
      <c r="AG125">
        <f t="shared" si="30"/>
        <v>0.305098288</v>
      </c>
      <c r="AH125">
        <f t="shared" si="31"/>
        <v>1.4884186779999999</v>
      </c>
      <c r="AI125">
        <f t="shared" si="32"/>
        <v>3.0484246839999996</v>
      </c>
      <c r="AJ125">
        <f t="shared" si="33"/>
        <v>3.0393825400000001</v>
      </c>
    </row>
    <row r="126" spans="1:36" x14ac:dyDescent="0.25">
      <c r="A126" s="67">
        <v>36008</v>
      </c>
      <c r="B126">
        <v>2.9910814999999999</v>
      </c>
      <c r="C126">
        <v>0.49952212000000001</v>
      </c>
      <c r="D126">
        <v>0.65983212000000002</v>
      </c>
      <c r="E126">
        <v>-2.6500385</v>
      </c>
      <c r="F126">
        <v>1.5978805</v>
      </c>
      <c r="G126">
        <v>3.0150367999999999</v>
      </c>
      <c r="H126">
        <v>-0.89789021000000002</v>
      </c>
      <c r="I126">
        <v>2.4482249999999999</v>
      </c>
      <c r="J126">
        <v>0.3235594</v>
      </c>
      <c r="K126">
        <v>0.93112331999999998</v>
      </c>
      <c r="L126">
        <v>1.2677103999999999</v>
      </c>
      <c r="M126">
        <v>-2.7779859999999998</v>
      </c>
      <c r="N126">
        <v>2.2867565000000001</v>
      </c>
      <c r="O126">
        <v>-1.9530425</v>
      </c>
      <c r="P126">
        <v>1.7390418999999999</v>
      </c>
      <c r="Q126">
        <v>1.5814741000000001</v>
      </c>
      <c r="R126">
        <f t="shared" si="19"/>
        <v>2.6500385</v>
      </c>
      <c r="S126">
        <f t="shared" si="22"/>
        <v>0.93112331999999998</v>
      </c>
      <c r="T126">
        <f t="shared" si="20"/>
        <v>2.7779859999999998</v>
      </c>
      <c r="U126">
        <f t="shared" si="21"/>
        <v>1.9530425</v>
      </c>
      <c r="W126">
        <f t="shared" si="34"/>
        <v>-0.89789021000000002</v>
      </c>
      <c r="X126">
        <f t="shared" si="23"/>
        <v>0.49952212000000001</v>
      </c>
      <c r="Y126">
        <f t="shared" si="35"/>
        <v>2.9910814999999999</v>
      </c>
      <c r="Z126">
        <f t="shared" si="24"/>
        <v>3.0150367999999999</v>
      </c>
      <c r="AA126">
        <f t="shared" si="36"/>
        <v>1.43279545</v>
      </c>
      <c r="AB126">
        <f t="shared" si="25"/>
        <v>2.2006337499999997</v>
      </c>
      <c r="AC126">
        <f t="shared" si="26"/>
        <v>-0.78289811799999998</v>
      </c>
      <c r="AD126">
        <f t="shared" si="27"/>
        <v>-0.80799865400000004</v>
      </c>
      <c r="AE126">
        <f t="shared" si="28"/>
        <v>2.5523372160000002</v>
      </c>
      <c r="AF126">
        <f t="shared" si="29"/>
        <v>2.7347484599999996</v>
      </c>
      <c r="AG126">
        <f t="shared" si="30"/>
        <v>0.8615189900000001</v>
      </c>
      <c r="AH126">
        <f t="shared" si="31"/>
        <v>1.789727541</v>
      </c>
      <c r="AI126">
        <f t="shared" si="32"/>
        <v>3.3352353340000001</v>
      </c>
      <c r="AJ126">
        <f t="shared" si="33"/>
        <v>3.5427471139999995</v>
      </c>
    </row>
    <row r="127" spans="1:36" x14ac:dyDescent="0.25">
      <c r="A127" s="67">
        <v>36039</v>
      </c>
      <c r="B127">
        <v>2.7395033999999998</v>
      </c>
      <c r="C127">
        <v>-0.95125448999999995</v>
      </c>
      <c r="D127">
        <v>1.3507127000000001</v>
      </c>
      <c r="E127">
        <v>-3.9406495000000001</v>
      </c>
      <c r="F127">
        <v>1.8750066000000001</v>
      </c>
      <c r="G127">
        <v>3.6748623999999999</v>
      </c>
      <c r="H127">
        <v>0.38723457</v>
      </c>
      <c r="I127">
        <v>4.6881275000000002</v>
      </c>
      <c r="J127">
        <v>2.6524534000000002</v>
      </c>
      <c r="K127">
        <v>0.60478460999999994</v>
      </c>
      <c r="L127">
        <v>2.1442785</v>
      </c>
      <c r="M127">
        <v>-3.3174236000000001</v>
      </c>
      <c r="N127">
        <v>4.7364291999999999</v>
      </c>
      <c r="O127">
        <v>-2.4421358</v>
      </c>
      <c r="P127">
        <v>1.8966940999999999</v>
      </c>
      <c r="Q127">
        <v>1.464955</v>
      </c>
      <c r="R127">
        <f t="shared" si="19"/>
        <v>3.9406495000000001</v>
      </c>
      <c r="S127">
        <f t="shared" si="22"/>
        <v>0.60478460999999994</v>
      </c>
      <c r="T127">
        <f t="shared" si="20"/>
        <v>3.3174236000000001</v>
      </c>
      <c r="U127">
        <f t="shared" si="21"/>
        <v>2.4421358</v>
      </c>
      <c r="W127">
        <f t="shared" si="34"/>
        <v>0.38723457</v>
      </c>
      <c r="X127">
        <f t="shared" si="23"/>
        <v>-0.95125448999999995</v>
      </c>
      <c r="Y127">
        <f t="shared" si="35"/>
        <v>4.7364291999999999</v>
      </c>
      <c r="Z127">
        <f t="shared" si="24"/>
        <v>4.6881275000000002</v>
      </c>
      <c r="AA127">
        <f t="shared" si="36"/>
        <v>2.0204863</v>
      </c>
      <c r="AB127">
        <f t="shared" si="25"/>
        <v>2.8797797000000003</v>
      </c>
      <c r="AC127">
        <f t="shared" si="26"/>
        <v>-1.103639558</v>
      </c>
      <c r="AD127">
        <f t="shared" si="27"/>
        <v>-1.1846209940000001</v>
      </c>
      <c r="AE127">
        <f t="shared" si="28"/>
        <v>2.3026599700000001</v>
      </c>
      <c r="AF127">
        <f t="shared" si="29"/>
        <v>2.4300692219999998</v>
      </c>
      <c r="AG127">
        <f t="shared" si="30"/>
        <v>0.72458264900000002</v>
      </c>
      <c r="AH127">
        <f t="shared" si="31"/>
        <v>1.5376955320000001</v>
      </c>
      <c r="AI127">
        <f t="shared" si="32"/>
        <v>3.4062995279999999</v>
      </c>
      <c r="AJ127">
        <f t="shared" si="33"/>
        <v>3.6146902159999996</v>
      </c>
    </row>
    <row r="128" spans="1:36" x14ac:dyDescent="0.25">
      <c r="A128" s="67">
        <v>36069</v>
      </c>
      <c r="B128">
        <v>2.1792729</v>
      </c>
      <c r="C128">
        <v>-2.2463923000000001</v>
      </c>
      <c r="D128">
        <v>1.0203618999999999</v>
      </c>
      <c r="E128">
        <v>-2.8239260000000002</v>
      </c>
      <c r="F128">
        <v>1.6999850999999999</v>
      </c>
      <c r="G128">
        <v>2.9162507</v>
      </c>
      <c r="H128">
        <v>-0.13064324999999999</v>
      </c>
      <c r="I128">
        <v>3.2106873999999999</v>
      </c>
      <c r="J128">
        <v>3.6753534999999999</v>
      </c>
      <c r="K128">
        <v>0.49031803000000002</v>
      </c>
      <c r="L128">
        <v>2.5618181</v>
      </c>
      <c r="M128">
        <v>-3.1386688</v>
      </c>
      <c r="N128">
        <v>3.1077013</v>
      </c>
      <c r="O128">
        <v>-2.2202915999999999</v>
      </c>
      <c r="P128">
        <v>2.1945570000000001</v>
      </c>
      <c r="Q128">
        <v>-0.22141137999999999</v>
      </c>
      <c r="R128">
        <f t="shared" si="19"/>
        <v>2.8239260000000002</v>
      </c>
      <c r="S128">
        <f t="shared" si="22"/>
        <v>0.49031803000000002</v>
      </c>
      <c r="T128">
        <f t="shared" si="20"/>
        <v>3.1386688</v>
      </c>
      <c r="U128">
        <f t="shared" si="21"/>
        <v>2.2202915999999999</v>
      </c>
      <c r="W128">
        <f t="shared" si="34"/>
        <v>-0.13064324999999999</v>
      </c>
      <c r="X128">
        <f t="shared" si="23"/>
        <v>-2.2463923000000001</v>
      </c>
      <c r="Y128">
        <f t="shared" si="35"/>
        <v>3.6753534999999999</v>
      </c>
      <c r="Z128">
        <f t="shared" si="24"/>
        <v>3.2106873999999999</v>
      </c>
      <c r="AA128">
        <f t="shared" si="36"/>
        <v>2.1869149500000002</v>
      </c>
      <c r="AB128">
        <f t="shared" si="25"/>
        <v>2.5221087999999998</v>
      </c>
      <c r="AC128">
        <f t="shared" si="26"/>
        <v>-0.99702325799999991</v>
      </c>
      <c r="AD128">
        <f t="shared" si="27"/>
        <v>-1.2784219140000002</v>
      </c>
      <c r="AE128">
        <f t="shared" si="28"/>
        <v>2.4597743780000001</v>
      </c>
      <c r="AF128">
        <f t="shared" si="29"/>
        <v>2.4475263820000004</v>
      </c>
      <c r="AG128">
        <f t="shared" si="30"/>
        <v>0.95041430800000004</v>
      </c>
      <c r="AH128">
        <f t="shared" si="31"/>
        <v>1.4853645099999999</v>
      </c>
      <c r="AI128">
        <f t="shared" si="32"/>
        <v>3.4567976360000001</v>
      </c>
      <c r="AJ128">
        <f t="shared" si="33"/>
        <v>3.7259482960000003</v>
      </c>
    </row>
    <row r="129" spans="1:36" x14ac:dyDescent="0.25">
      <c r="A129" s="67">
        <v>36100</v>
      </c>
      <c r="B129">
        <v>0.32770266999999997</v>
      </c>
      <c r="C129">
        <v>-2.1517248000000002</v>
      </c>
      <c r="D129">
        <v>-1.6140467999999999</v>
      </c>
      <c r="E129">
        <v>1.4048578</v>
      </c>
      <c r="F129">
        <v>-1.1711514000000001</v>
      </c>
      <c r="G129">
        <v>-0.49175826</v>
      </c>
      <c r="H129">
        <v>-1.841288</v>
      </c>
      <c r="I129">
        <v>-0.15617286999999999</v>
      </c>
      <c r="J129">
        <v>-0.30903971000000002</v>
      </c>
      <c r="K129">
        <v>0.14903611</v>
      </c>
      <c r="L129">
        <v>-1.0782874</v>
      </c>
      <c r="M129">
        <v>0.14471281</v>
      </c>
      <c r="N129">
        <v>-2.9465813999999999</v>
      </c>
      <c r="O129">
        <v>0.39982498</v>
      </c>
      <c r="P129">
        <v>-0.58515722000000003</v>
      </c>
      <c r="Q129">
        <v>-1.2124655</v>
      </c>
      <c r="R129">
        <f t="shared" si="19"/>
        <v>-1.4048578</v>
      </c>
      <c r="S129">
        <f t="shared" si="22"/>
        <v>0.14903611</v>
      </c>
      <c r="T129">
        <f t="shared" si="20"/>
        <v>-0.14471281</v>
      </c>
      <c r="U129">
        <f t="shared" si="21"/>
        <v>-0.39982498</v>
      </c>
      <c r="W129">
        <f t="shared" si="34"/>
        <v>-2.9465813999999999</v>
      </c>
      <c r="X129">
        <f t="shared" si="23"/>
        <v>-2.1517248000000002</v>
      </c>
      <c r="Y129">
        <f t="shared" si="35"/>
        <v>0.32770266999999997</v>
      </c>
      <c r="Z129">
        <f t="shared" si="24"/>
        <v>0.14903611</v>
      </c>
      <c r="AA129">
        <f t="shared" si="36"/>
        <v>-1.1247194</v>
      </c>
      <c r="AB129">
        <f t="shared" si="25"/>
        <v>-0.44579162</v>
      </c>
      <c r="AC129">
        <f t="shared" si="26"/>
        <v>-1.0912915560000001</v>
      </c>
      <c r="AD129">
        <f t="shared" si="27"/>
        <v>-1.6638424979999999</v>
      </c>
      <c r="AE129">
        <f t="shared" si="28"/>
        <v>2.0317122440000004</v>
      </c>
      <c r="AF129">
        <f t="shared" si="29"/>
        <v>1.945993748</v>
      </c>
      <c r="AG129">
        <f t="shared" si="30"/>
        <v>0.53264297800000004</v>
      </c>
      <c r="AH129">
        <f t="shared" si="31"/>
        <v>0.96685414400000003</v>
      </c>
      <c r="AI129">
        <f t="shared" si="32"/>
        <v>3.1230038000000002</v>
      </c>
      <c r="AJ129">
        <f t="shared" si="33"/>
        <v>3.609836246</v>
      </c>
    </row>
    <row r="130" spans="1:36" x14ac:dyDescent="0.25">
      <c r="A130" s="67">
        <v>36130</v>
      </c>
      <c r="B130">
        <v>0.47210365999999998</v>
      </c>
      <c r="C130">
        <v>-1.5422601</v>
      </c>
      <c r="D130">
        <v>-0.90738534999999998</v>
      </c>
      <c r="E130">
        <v>-0.21179982999999999</v>
      </c>
      <c r="F130">
        <v>0.46605876000000002</v>
      </c>
      <c r="G130">
        <v>0.87347090000000005</v>
      </c>
      <c r="H130">
        <v>-1.3972359999999999</v>
      </c>
      <c r="I130">
        <v>0.54128772000000003</v>
      </c>
      <c r="J130">
        <v>0.3651278</v>
      </c>
      <c r="K130">
        <v>-0.81442314000000005</v>
      </c>
      <c r="L130">
        <v>0.56830502000000005</v>
      </c>
      <c r="M130">
        <v>-1.1747441000000001</v>
      </c>
      <c r="N130">
        <v>4.1216884000000002E-2</v>
      </c>
      <c r="O130">
        <v>-0.32838401</v>
      </c>
      <c r="P130">
        <v>0.10806068000000001</v>
      </c>
      <c r="Q130">
        <v>7.2247714000000005E-2</v>
      </c>
      <c r="R130">
        <f t="shared" si="19"/>
        <v>0.21179982999999999</v>
      </c>
      <c r="S130">
        <f t="shared" si="22"/>
        <v>-0.81442314000000005</v>
      </c>
      <c r="T130">
        <f t="shared" si="20"/>
        <v>1.1747441000000001</v>
      </c>
      <c r="U130">
        <f t="shared" si="21"/>
        <v>0.32838401</v>
      </c>
      <c r="W130">
        <f t="shared" si="34"/>
        <v>-1.3972359999999999</v>
      </c>
      <c r="X130">
        <f t="shared" si="23"/>
        <v>-1.5422601</v>
      </c>
      <c r="Y130">
        <f t="shared" si="35"/>
        <v>0.56830502000000005</v>
      </c>
      <c r="Z130">
        <f t="shared" si="24"/>
        <v>1.1747441000000001</v>
      </c>
      <c r="AA130">
        <f t="shared" si="36"/>
        <v>0.23659424000000001</v>
      </c>
      <c r="AB130">
        <f t="shared" si="25"/>
        <v>0.27009191999999999</v>
      </c>
      <c r="AC130">
        <f t="shared" si="26"/>
        <v>-1.5180748099999999</v>
      </c>
      <c r="AD130">
        <f t="shared" si="27"/>
        <v>-1.6512262680000003</v>
      </c>
      <c r="AE130">
        <f t="shared" si="28"/>
        <v>1.378294184</v>
      </c>
      <c r="AF130">
        <f t="shared" si="29"/>
        <v>1.296407128</v>
      </c>
      <c r="AG130">
        <f t="shared" si="30"/>
        <v>-1.8425691999999948E-2</v>
      </c>
      <c r="AH130">
        <f t="shared" si="31"/>
        <v>0.45179537199999997</v>
      </c>
      <c r="AI130">
        <f t="shared" si="32"/>
        <v>2.8963689939999999</v>
      </c>
      <c r="AJ130">
        <f t="shared" si="33"/>
        <v>2.9476333960000005</v>
      </c>
    </row>
    <row r="131" spans="1:36" x14ac:dyDescent="0.25">
      <c r="A131" s="67">
        <v>36161</v>
      </c>
      <c r="B131">
        <v>0.85077082999999998</v>
      </c>
      <c r="C131">
        <v>-1.4275808000000001</v>
      </c>
      <c r="D131">
        <v>-1.3692317000000001</v>
      </c>
      <c r="E131">
        <v>0.67846262000000002</v>
      </c>
      <c r="F131">
        <v>-0.51865952999999998</v>
      </c>
      <c r="G131">
        <v>-5.9558064000000001E-2</v>
      </c>
      <c r="H131">
        <v>-1.187003</v>
      </c>
      <c r="I131">
        <v>0.50737363000000002</v>
      </c>
      <c r="J131">
        <v>0.83320189</v>
      </c>
      <c r="K131">
        <v>-0.68309176000000005</v>
      </c>
      <c r="L131">
        <v>-0.79346287000000004</v>
      </c>
      <c r="M131">
        <v>-0.1632006</v>
      </c>
      <c r="N131">
        <v>-1.1280338000000001</v>
      </c>
      <c r="O131">
        <v>0.20208456999999999</v>
      </c>
      <c r="P131">
        <v>5.1681097000000004E-3</v>
      </c>
      <c r="Q131">
        <v>-0.58175158999999999</v>
      </c>
      <c r="R131">
        <f t="shared" si="19"/>
        <v>-0.67846262000000002</v>
      </c>
      <c r="S131">
        <f t="shared" si="22"/>
        <v>-0.68309176000000005</v>
      </c>
      <c r="T131">
        <f t="shared" si="20"/>
        <v>0.1632006</v>
      </c>
      <c r="U131">
        <f t="shared" si="21"/>
        <v>-0.20208456999999999</v>
      </c>
      <c r="W131">
        <f t="shared" si="34"/>
        <v>-1.3692317000000001</v>
      </c>
      <c r="X131">
        <f t="shared" si="23"/>
        <v>-1.4275808000000001</v>
      </c>
      <c r="Y131">
        <f t="shared" si="35"/>
        <v>0.85077082999999998</v>
      </c>
      <c r="Z131">
        <f t="shared" si="24"/>
        <v>0.50737363000000002</v>
      </c>
      <c r="AA131">
        <f t="shared" si="36"/>
        <v>-0.65606120000000001</v>
      </c>
      <c r="AB131">
        <f t="shared" si="25"/>
        <v>-0.39191808</v>
      </c>
      <c r="AC131">
        <f t="shared" si="26"/>
        <v>-1.8296763200000001</v>
      </c>
      <c r="AD131">
        <f t="shared" si="27"/>
        <v>-1.3632164120000001</v>
      </c>
      <c r="AE131">
        <f t="shared" si="28"/>
        <v>0.82394662600000002</v>
      </c>
      <c r="AF131">
        <f t="shared" si="29"/>
        <v>0.91765810800000003</v>
      </c>
      <c r="AG131">
        <f t="shared" si="30"/>
        <v>-0.62068976199999992</v>
      </c>
      <c r="AH131">
        <f t="shared" si="31"/>
        <v>1.9447299000000019E-2</v>
      </c>
      <c r="AI131">
        <f t="shared" si="32"/>
        <v>2.653622946</v>
      </c>
      <c r="AJ131">
        <f t="shared" si="33"/>
        <v>2.2808745200000002</v>
      </c>
    </row>
    <row r="132" spans="1:36" x14ac:dyDescent="0.25">
      <c r="A132" s="67">
        <v>36192</v>
      </c>
      <c r="B132">
        <v>1.4693388999999999</v>
      </c>
      <c r="C132">
        <v>4.1072533000000001E-2</v>
      </c>
      <c r="D132">
        <v>-0.62493186999999994</v>
      </c>
      <c r="E132">
        <v>0.88817334000000003</v>
      </c>
      <c r="F132">
        <v>-0.59196793999999997</v>
      </c>
      <c r="G132">
        <v>0.27058777000000001</v>
      </c>
      <c r="H132">
        <v>-1.0036569</v>
      </c>
      <c r="I132">
        <v>1.4401944</v>
      </c>
      <c r="J132">
        <v>-1.7466816999999999</v>
      </c>
      <c r="K132">
        <v>0.19745466</v>
      </c>
      <c r="L132">
        <v>-1.105907</v>
      </c>
      <c r="M132">
        <v>-0.33838391000000001</v>
      </c>
      <c r="N132">
        <v>-0.14503151</v>
      </c>
      <c r="O132">
        <v>-0.45765778000000001</v>
      </c>
      <c r="P132">
        <v>-0.84478222999999997</v>
      </c>
      <c r="Q132">
        <v>1.043113</v>
      </c>
      <c r="R132">
        <f t="shared" si="19"/>
        <v>-0.88817334000000003</v>
      </c>
      <c r="S132">
        <f t="shared" si="22"/>
        <v>0.19745466</v>
      </c>
      <c r="T132">
        <f t="shared" si="20"/>
        <v>0.33838391000000001</v>
      </c>
      <c r="U132">
        <f t="shared" si="21"/>
        <v>0.45765778000000001</v>
      </c>
      <c r="W132">
        <f t="shared" si="34"/>
        <v>-1.7466816999999999</v>
      </c>
      <c r="X132">
        <f t="shared" si="23"/>
        <v>-0.88817334000000003</v>
      </c>
      <c r="Y132">
        <f t="shared" si="35"/>
        <v>1.4693388999999999</v>
      </c>
      <c r="Z132">
        <f t="shared" si="24"/>
        <v>1.4401944</v>
      </c>
      <c r="AA132">
        <f t="shared" si="36"/>
        <v>-0.73485705000000001</v>
      </c>
      <c r="AB132">
        <f t="shared" si="25"/>
        <v>0.30448584000000001</v>
      </c>
      <c r="AC132">
        <f t="shared" si="26"/>
        <v>-1.5662236599999999</v>
      </c>
      <c r="AD132">
        <f t="shared" si="27"/>
        <v>-1.197259152</v>
      </c>
      <c r="AE132">
        <f t="shared" si="28"/>
        <v>0.76532883839999999</v>
      </c>
      <c r="AF132">
        <f t="shared" si="29"/>
        <v>0.97265992200000007</v>
      </c>
      <c r="AG132">
        <f t="shared" si="30"/>
        <v>-0.63957415200000001</v>
      </c>
      <c r="AH132">
        <f t="shared" si="31"/>
        <v>0.10350770746</v>
      </c>
      <c r="AI132">
        <f t="shared" si="32"/>
        <v>2.3315524983999998</v>
      </c>
      <c r="AJ132">
        <f t="shared" si="33"/>
        <v>2.1699190740000001</v>
      </c>
    </row>
    <row r="133" spans="1:36" x14ac:dyDescent="0.25">
      <c r="A133" s="67">
        <v>36220</v>
      </c>
      <c r="B133">
        <v>0.90361570999999996</v>
      </c>
      <c r="C133">
        <v>4.6846602000000001E-2</v>
      </c>
      <c r="D133">
        <v>-0.81121986999999995</v>
      </c>
      <c r="E133">
        <v>0.80634302000000002</v>
      </c>
      <c r="F133">
        <v>-0.33584067000000001</v>
      </c>
      <c r="G133">
        <v>0.75401412999999995</v>
      </c>
      <c r="H133">
        <v>-1.6886508</v>
      </c>
      <c r="I133">
        <v>0.32788292000000002</v>
      </c>
      <c r="J133">
        <v>-1.5211494999999999</v>
      </c>
      <c r="K133">
        <v>-5.9406593000000001E-2</v>
      </c>
      <c r="L133">
        <v>-0.83759092999999996</v>
      </c>
      <c r="M133">
        <v>-1.0119868999999999</v>
      </c>
      <c r="N133">
        <v>-0.63141066000000001</v>
      </c>
      <c r="O133">
        <v>-0.39285395000000001</v>
      </c>
      <c r="P133">
        <v>-1.3781829000000001</v>
      </c>
      <c r="Q133">
        <v>1.3169423</v>
      </c>
      <c r="R133">
        <f t="shared" si="19"/>
        <v>-0.80634302000000002</v>
      </c>
      <c r="S133">
        <f t="shared" si="22"/>
        <v>-5.9406593000000001E-2</v>
      </c>
      <c r="T133">
        <f t="shared" si="20"/>
        <v>1.0119868999999999</v>
      </c>
      <c r="U133">
        <f t="shared" si="21"/>
        <v>0.39285395000000001</v>
      </c>
      <c r="W133">
        <f t="shared" si="34"/>
        <v>-1.6886508</v>
      </c>
      <c r="X133">
        <f t="shared" si="23"/>
        <v>-0.80634302000000002</v>
      </c>
      <c r="Y133">
        <f t="shared" si="35"/>
        <v>0.90361570999999996</v>
      </c>
      <c r="Z133">
        <f t="shared" si="24"/>
        <v>1.3169423</v>
      </c>
      <c r="AA133">
        <f t="shared" si="36"/>
        <v>-0.82440539999999995</v>
      </c>
      <c r="AB133">
        <f t="shared" si="25"/>
        <v>0.36036843500000004</v>
      </c>
      <c r="AC133">
        <f t="shared" si="26"/>
        <v>-1.53553542</v>
      </c>
      <c r="AD133">
        <f t="shared" si="27"/>
        <v>-0.9469314900000001</v>
      </c>
      <c r="AE133">
        <f t="shared" si="28"/>
        <v>0.80913438840000007</v>
      </c>
      <c r="AF133">
        <f t="shared" si="29"/>
        <v>0.93107437600000009</v>
      </c>
      <c r="AG133">
        <f t="shared" si="30"/>
        <v>-0.78647965399999997</v>
      </c>
      <c r="AH133">
        <f t="shared" si="31"/>
        <v>0.15664555546</v>
      </c>
      <c r="AI133">
        <f t="shared" si="32"/>
        <v>2.3446698083999999</v>
      </c>
      <c r="AJ133">
        <f t="shared" si="33"/>
        <v>1.8780058660000001</v>
      </c>
    </row>
    <row r="134" spans="1:36" x14ac:dyDescent="0.25">
      <c r="A134" s="67">
        <v>36251</v>
      </c>
      <c r="B134">
        <v>3.4613732000000001E-2</v>
      </c>
      <c r="C134">
        <v>-0.43168067999999998</v>
      </c>
      <c r="D134">
        <v>-1.0973908999999999</v>
      </c>
      <c r="E134">
        <v>1.3219384999999999</v>
      </c>
      <c r="F134">
        <v>-1.5709012</v>
      </c>
      <c r="G134">
        <v>-5.6057139999999998E-2</v>
      </c>
      <c r="H134">
        <v>-1.6293181000000001</v>
      </c>
      <c r="I134">
        <v>0.42404518000000002</v>
      </c>
      <c r="J134">
        <v>-1.4244125000000001</v>
      </c>
      <c r="K134">
        <v>-0.53176062999999996</v>
      </c>
      <c r="L134">
        <v>-1.3408918000000001</v>
      </c>
      <c r="M134">
        <v>-1.5356712E-2</v>
      </c>
      <c r="N134">
        <v>-0.77420663999999995</v>
      </c>
      <c r="O134">
        <v>-0.13442296000000001</v>
      </c>
      <c r="P134">
        <v>-0.85667062000000005</v>
      </c>
      <c r="Q134">
        <v>5.0779846E-3</v>
      </c>
      <c r="R134">
        <f t="shared" si="19"/>
        <v>-1.3219384999999999</v>
      </c>
      <c r="S134">
        <f t="shared" si="22"/>
        <v>-0.53176062999999996</v>
      </c>
      <c r="T134">
        <f t="shared" si="20"/>
        <v>1.5356712E-2</v>
      </c>
      <c r="U134">
        <f t="shared" si="21"/>
        <v>0.13442296000000001</v>
      </c>
      <c r="W134">
        <f t="shared" si="34"/>
        <v>-1.6293181000000001</v>
      </c>
      <c r="X134">
        <f t="shared" si="23"/>
        <v>-1.3219384999999999</v>
      </c>
      <c r="Y134">
        <f t="shared" si="35"/>
        <v>3.4613732000000001E-2</v>
      </c>
      <c r="Z134">
        <f t="shared" si="24"/>
        <v>0.42404518000000002</v>
      </c>
      <c r="AA134">
        <f t="shared" si="36"/>
        <v>-1.2191413500000001</v>
      </c>
      <c r="AB134">
        <f t="shared" si="25"/>
        <v>-2.5489577699999998E-2</v>
      </c>
      <c r="AC134">
        <f t="shared" si="26"/>
        <v>-1.6135014999999999</v>
      </c>
      <c r="AD134">
        <f t="shared" si="27"/>
        <v>-0.82464070599999995</v>
      </c>
      <c r="AE134">
        <f t="shared" si="28"/>
        <v>0.86243308239999994</v>
      </c>
      <c r="AF134">
        <f t="shared" si="29"/>
        <v>0.96491325600000022</v>
      </c>
      <c r="AG134">
        <f t="shared" si="30"/>
        <v>-0.77626891100000006</v>
      </c>
      <c r="AH134">
        <f t="shared" si="31"/>
        <v>0.22436786745999998</v>
      </c>
      <c r="AI134">
        <f t="shared" si="32"/>
        <v>2.4759345823999999</v>
      </c>
      <c r="AJ134">
        <f t="shared" si="33"/>
        <v>1.7895539620000003</v>
      </c>
    </row>
    <row r="135" spans="1:36" x14ac:dyDescent="0.25">
      <c r="A135" s="67">
        <v>36281</v>
      </c>
      <c r="B135">
        <v>0.78733277000000002</v>
      </c>
      <c r="C135">
        <v>-0.29062178999999999</v>
      </c>
      <c r="D135">
        <v>-0.50846385999999999</v>
      </c>
      <c r="E135">
        <v>-0.11729204999999999</v>
      </c>
      <c r="F135">
        <v>-1.2437948000000001</v>
      </c>
      <c r="G135">
        <v>0.8219052</v>
      </c>
      <c r="H135">
        <v>-0.83547574000000002</v>
      </c>
      <c r="I135">
        <v>0.42938789999999999</v>
      </c>
      <c r="J135">
        <v>-0.48740267999999998</v>
      </c>
      <c r="K135">
        <v>-0.25645581000000001</v>
      </c>
      <c r="L135">
        <v>-1.0573790000000001</v>
      </c>
      <c r="M135">
        <v>-0.64217442000000002</v>
      </c>
      <c r="N135">
        <v>0.20800341999999999</v>
      </c>
      <c r="O135">
        <v>-0.66329687999999998</v>
      </c>
      <c r="P135">
        <v>0.33493546000000002</v>
      </c>
      <c r="Q135">
        <v>0.96681636999999998</v>
      </c>
      <c r="R135">
        <f t="shared" si="19"/>
        <v>0.11729204999999999</v>
      </c>
      <c r="S135">
        <f t="shared" si="22"/>
        <v>-0.25645581000000001</v>
      </c>
      <c r="T135">
        <f t="shared" si="20"/>
        <v>0.64217442000000002</v>
      </c>
      <c r="U135">
        <f t="shared" si="21"/>
        <v>0.66329687999999998</v>
      </c>
      <c r="W135">
        <f t="shared" si="34"/>
        <v>-1.2437948000000001</v>
      </c>
      <c r="X135">
        <f t="shared" si="23"/>
        <v>-0.29062178999999999</v>
      </c>
      <c r="Y135">
        <f t="shared" si="35"/>
        <v>0.78733277000000002</v>
      </c>
      <c r="Z135">
        <f t="shared" si="24"/>
        <v>0.96681636999999998</v>
      </c>
      <c r="AA135">
        <f t="shared" si="36"/>
        <v>-0.49793326999999998</v>
      </c>
      <c r="AB135">
        <f t="shared" si="25"/>
        <v>0.53578115999999998</v>
      </c>
      <c r="AC135">
        <f t="shared" si="26"/>
        <v>-1.4597140759999998</v>
      </c>
      <c r="AD135">
        <f t="shared" si="27"/>
        <v>-0.83458823199999999</v>
      </c>
      <c r="AE135">
        <f t="shared" si="28"/>
        <v>0.75524950639999999</v>
      </c>
      <c r="AF135">
        <f t="shared" si="29"/>
        <v>0.81373864400000007</v>
      </c>
      <c r="AG135">
        <f t="shared" si="30"/>
        <v>-0.66354115089999988</v>
      </c>
      <c r="AH135">
        <f t="shared" si="31"/>
        <v>0.16177878696</v>
      </c>
      <c r="AI135">
        <f t="shared" si="32"/>
        <v>2.2149635823999998</v>
      </c>
      <c r="AJ135">
        <f t="shared" si="33"/>
        <v>1.6483268760000001</v>
      </c>
    </row>
    <row r="136" spans="1:36" x14ac:dyDescent="0.25">
      <c r="A136" s="67">
        <v>36312</v>
      </c>
      <c r="B136">
        <v>1.1172643</v>
      </c>
      <c r="C136">
        <v>-1.7252162000000001E-2</v>
      </c>
      <c r="D136">
        <v>-0.31435217999999998</v>
      </c>
      <c r="E136">
        <v>0.81612688</v>
      </c>
      <c r="F136">
        <v>-1.482518</v>
      </c>
      <c r="G136">
        <v>-8.9360878000000005E-2</v>
      </c>
      <c r="H136">
        <v>-1.1092499</v>
      </c>
      <c r="I136">
        <v>1.5271951000000001E-2</v>
      </c>
      <c r="J136">
        <v>-0.71561730000000001</v>
      </c>
      <c r="K136">
        <v>-0.80162889000000004</v>
      </c>
      <c r="L136">
        <v>-1.7590621</v>
      </c>
      <c r="M136">
        <v>0.10705238</v>
      </c>
      <c r="N136">
        <v>-0.49439767000000001</v>
      </c>
      <c r="O136">
        <v>-0.67656802999999999</v>
      </c>
      <c r="P136">
        <v>-6.0252636999999998E-2</v>
      </c>
      <c r="Q136">
        <v>5.6827765000000002E-2</v>
      </c>
      <c r="R136">
        <f t="shared" si="19"/>
        <v>-0.81612688</v>
      </c>
      <c r="S136">
        <f t="shared" si="22"/>
        <v>-0.80162889000000004</v>
      </c>
      <c r="T136">
        <f t="shared" si="20"/>
        <v>-0.10705238</v>
      </c>
      <c r="U136">
        <f t="shared" si="21"/>
        <v>0.67656802999999999</v>
      </c>
      <c r="W136">
        <f t="shared" si="34"/>
        <v>-1.7590621</v>
      </c>
      <c r="X136">
        <f t="shared" si="23"/>
        <v>-0.81612688</v>
      </c>
      <c r="Y136">
        <f t="shared" si="35"/>
        <v>1.1172643</v>
      </c>
      <c r="Z136">
        <f t="shared" si="24"/>
        <v>0.67656802999999999</v>
      </c>
      <c r="AA136">
        <f t="shared" si="36"/>
        <v>-0.60500748500000001</v>
      </c>
      <c r="AB136">
        <f t="shared" si="25"/>
        <v>-5.3306520000000003E-2</v>
      </c>
      <c r="AC136">
        <f t="shared" si="26"/>
        <v>-1.1827400219999999</v>
      </c>
      <c r="AD136">
        <f t="shared" si="27"/>
        <v>-0.80934949199999995</v>
      </c>
      <c r="AE136">
        <f t="shared" si="28"/>
        <v>0.87644084439999992</v>
      </c>
      <c r="AF136">
        <f t="shared" si="29"/>
        <v>0.90232330399999994</v>
      </c>
      <c r="AG136">
        <f t="shared" si="30"/>
        <v>-0.33136612989999992</v>
      </c>
      <c r="AH136">
        <f t="shared" si="31"/>
        <v>0.20104328895999996</v>
      </c>
      <c r="AI136">
        <f t="shared" si="32"/>
        <v>2.0591808663999998</v>
      </c>
      <c r="AJ136">
        <f t="shared" si="33"/>
        <v>1.7116727959999998</v>
      </c>
    </row>
    <row r="137" spans="1:36" x14ac:dyDescent="0.25">
      <c r="A137" s="67">
        <v>36342</v>
      </c>
      <c r="B137">
        <v>0.13075411000000001</v>
      </c>
      <c r="C137">
        <v>-0.93791097000000001</v>
      </c>
      <c r="D137">
        <v>0.34049850999999998</v>
      </c>
      <c r="E137">
        <v>5.7335499999999998E-2</v>
      </c>
      <c r="F137">
        <v>-0.97774457999999997</v>
      </c>
      <c r="G137">
        <v>0.51055532999999997</v>
      </c>
      <c r="H137">
        <v>-0.38470148999999998</v>
      </c>
      <c r="I137">
        <v>0.11274674</v>
      </c>
      <c r="J137">
        <v>-0.94556843999999995</v>
      </c>
      <c r="K137">
        <v>-0.73056953999999996</v>
      </c>
      <c r="L137">
        <v>-0.93761711999999997</v>
      </c>
      <c r="M137">
        <v>-4.0416374999999997E-2</v>
      </c>
      <c r="N137">
        <v>4.2264991000000002E-2</v>
      </c>
      <c r="O137">
        <v>-0.68432134</v>
      </c>
      <c r="P137">
        <v>0.93342102000000005</v>
      </c>
      <c r="Q137">
        <v>-0.47871437999999999</v>
      </c>
      <c r="R137">
        <f t="shared" ref="R137:R200" si="37">-E137</f>
        <v>-5.7335499999999998E-2</v>
      </c>
      <c r="S137">
        <f t="shared" si="22"/>
        <v>-0.73056953999999996</v>
      </c>
      <c r="T137">
        <f t="shared" ref="T137:T200" si="38">-M137</f>
        <v>4.0416374999999997E-2</v>
      </c>
      <c r="U137">
        <f t="shared" ref="U137:U200" si="39">-O137</f>
        <v>0.68432134</v>
      </c>
      <c r="W137">
        <f t="shared" si="34"/>
        <v>-0.97774457999999997</v>
      </c>
      <c r="X137">
        <f t="shared" si="23"/>
        <v>-0.93791097000000001</v>
      </c>
      <c r="Y137">
        <f t="shared" si="35"/>
        <v>0.93342102000000005</v>
      </c>
      <c r="Z137">
        <f t="shared" si="24"/>
        <v>0.68432134</v>
      </c>
      <c r="AA137">
        <f t="shared" si="36"/>
        <v>-0.17121824949999997</v>
      </c>
      <c r="AB137">
        <f t="shared" si="25"/>
        <v>-8.4595625000000035E-3</v>
      </c>
      <c r="AC137">
        <f t="shared" si="26"/>
        <v>-1.066492062</v>
      </c>
      <c r="AD137">
        <f t="shared" si="27"/>
        <v>-0.82791055199999997</v>
      </c>
      <c r="AE137">
        <f t="shared" si="28"/>
        <v>1.206962278</v>
      </c>
      <c r="AF137">
        <f t="shared" si="29"/>
        <v>0.94741162400000012</v>
      </c>
      <c r="AG137">
        <f t="shared" si="30"/>
        <v>-2.6724114899999974E-2</v>
      </c>
      <c r="AH137">
        <f t="shared" si="31"/>
        <v>0.21779481249999999</v>
      </c>
      <c r="AI137">
        <f t="shared" si="32"/>
        <v>2.2734543399999998</v>
      </c>
      <c r="AJ137">
        <f t="shared" si="33"/>
        <v>1.775322176</v>
      </c>
    </row>
    <row r="138" spans="1:36" x14ac:dyDescent="0.25">
      <c r="A138" s="67">
        <v>36373</v>
      </c>
      <c r="B138">
        <v>1.5095723999999999</v>
      </c>
      <c r="C138">
        <v>-0.33176475999999999</v>
      </c>
      <c r="D138">
        <v>0.98487782000000001</v>
      </c>
      <c r="E138">
        <v>-0.63911008999999996</v>
      </c>
      <c r="F138">
        <v>-0.30378052999999999</v>
      </c>
      <c r="G138">
        <v>1.7598655999999999</v>
      </c>
      <c r="H138">
        <v>-7.1427897000000004E-2</v>
      </c>
      <c r="I138">
        <v>1.1678556</v>
      </c>
      <c r="J138">
        <v>0.99108123999999997</v>
      </c>
      <c r="K138">
        <v>-0.68014931999999995</v>
      </c>
      <c r="L138">
        <v>-0.28555435000000001</v>
      </c>
      <c r="M138">
        <v>-1.4219272E-2</v>
      </c>
      <c r="N138">
        <v>0.68806159</v>
      </c>
      <c r="O138">
        <v>-1.1772370000000001</v>
      </c>
      <c r="P138">
        <v>1.0632098999999999</v>
      </c>
      <c r="Q138">
        <v>0.47427180000000002</v>
      </c>
      <c r="R138">
        <f t="shared" si="37"/>
        <v>0.63911008999999996</v>
      </c>
      <c r="S138">
        <f t="shared" si="22"/>
        <v>-0.68014931999999995</v>
      </c>
      <c r="T138">
        <f t="shared" si="38"/>
        <v>1.4219272E-2</v>
      </c>
      <c r="U138">
        <f t="shared" si="39"/>
        <v>1.1772370000000001</v>
      </c>
      <c r="W138">
        <f t="shared" si="34"/>
        <v>-0.30378052999999999</v>
      </c>
      <c r="X138">
        <f t="shared" si="23"/>
        <v>-0.68014931999999995</v>
      </c>
      <c r="Y138">
        <f t="shared" si="35"/>
        <v>1.5095723999999999</v>
      </c>
      <c r="Z138">
        <f t="shared" si="24"/>
        <v>1.7598655999999999</v>
      </c>
      <c r="AA138">
        <f t="shared" si="36"/>
        <v>0.83646970500000006</v>
      </c>
      <c r="AB138">
        <f t="shared" si="25"/>
        <v>0.55669094499999994</v>
      </c>
      <c r="AC138">
        <f t="shared" si="26"/>
        <v>-0.86863963999999994</v>
      </c>
      <c r="AD138">
        <f t="shared" si="27"/>
        <v>-0.96593910800000005</v>
      </c>
      <c r="AE138">
        <f t="shared" si="28"/>
        <v>1.4599871439999998</v>
      </c>
      <c r="AF138">
        <f t="shared" si="29"/>
        <v>1.1488363100000001</v>
      </c>
      <c r="AG138">
        <f t="shared" si="30"/>
        <v>0.21129438910000004</v>
      </c>
      <c r="AH138">
        <f t="shared" si="31"/>
        <v>0.13981427149999998</v>
      </c>
      <c r="AI138">
        <f t="shared" si="32"/>
        <v>2.3286267839999999</v>
      </c>
      <c r="AJ138">
        <f t="shared" si="33"/>
        <v>2.1147754180000002</v>
      </c>
    </row>
    <row r="139" spans="1:36" x14ac:dyDescent="0.25">
      <c r="A139" s="67">
        <v>36404</v>
      </c>
      <c r="B139">
        <v>1.1744251999999999</v>
      </c>
      <c r="C139">
        <v>-0.95057701999999999</v>
      </c>
      <c r="D139">
        <v>0.53302788999999995</v>
      </c>
      <c r="E139">
        <v>1.4147438000000001</v>
      </c>
      <c r="F139">
        <v>-0.94958580000000004</v>
      </c>
      <c r="G139">
        <v>0.35532778999999998</v>
      </c>
      <c r="H139">
        <v>-0.48011779999999998</v>
      </c>
      <c r="I139">
        <v>0.24236390999999999</v>
      </c>
      <c r="J139">
        <v>1.6872209</v>
      </c>
      <c r="K139">
        <v>-0.82141041999999997</v>
      </c>
      <c r="L139">
        <v>-1.0480783</v>
      </c>
      <c r="M139">
        <v>0.12582783</v>
      </c>
      <c r="N139">
        <v>0.11635355999999999</v>
      </c>
      <c r="O139">
        <v>-0.64948678000000004</v>
      </c>
      <c r="P139">
        <v>0.49178389</v>
      </c>
      <c r="Q139">
        <v>0.54946618999999997</v>
      </c>
      <c r="R139">
        <f t="shared" si="37"/>
        <v>-1.4147438000000001</v>
      </c>
      <c r="S139">
        <f t="shared" si="22"/>
        <v>-0.82141041999999997</v>
      </c>
      <c r="T139">
        <f t="shared" si="38"/>
        <v>-0.12582783</v>
      </c>
      <c r="U139">
        <f t="shared" si="39"/>
        <v>0.64948678000000004</v>
      </c>
      <c r="W139">
        <f t="shared" si="34"/>
        <v>-1.0480783</v>
      </c>
      <c r="X139">
        <f t="shared" si="23"/>
        <v>-1.4147438000000001</v>
      </c>
      <c r="Y139">
        <f t="shared" si="35"/>
        <v>1.6872209</v>
      </c>
      <c r="Z139">
        <f t="shared" si="24"/>
        <v>0.64948678000000004</v>
      </c>
      <c r="AA139">
        <f t="shared" si="36"/>
        <v>0.30406872500000004</v>
      </c>
      <c r="AB139">
        <f t="shared" si="25"/>
        <v>5.8268039999999993E-2</v>
      </c>
      <c r="AC139">
        <f t="shared" si="26"/>
        <v>-0.88963059999999994</v>
      </c>
      <c r="AD139">
        <f t="shared" si="27"/>
        <v>-1.333833512</v>
      </c>
      <c r="AE139">
        <f t="shared" si="28"/>
        <v>1.425054942</v>
      </c>
      <c r="AF139">
        <f t="shared" si="29"/>
        <v>1.082106306</v>
      </c>
      <c r="AG139">
        <f t="shared" si="30"/>
        <v>0.23668693110000003</v>
      </c>
      <c r="AH139">
        <f t="shared" si="31"/>
        <v>-7.7845344500000024E-2</v>
      </c>
      <c r="AI139">
        <f t="shared" si="32"/>
        <v>2.3146855419999999</v>
      </c>
      <c r="AJ139">
        <f t="shared" si="33"/>
        <v>2.415939818</v>
      </c>
    </row>
    <row r="140" spans="1:36" x14ac:dyDescent="0.25">
      <c r="A140" s="67">
        <v>36434</v>
      </c>
      <c r="B140">
        <v>2.0524570999999998</v>
      </c>
      <c r="C140">
        <v>-0.98076456999999995</v>
      </c>
      <c r="D140">
        <v>1.8290966</v>
      </c>
      <c r="E140">
        <v>0.1075898</v>
      </c>
      <c r="F140">
        <v>-0.25453269000000001</v>
      </c>
      <c r="G140">
        <v>1.9739397999999999</v>
      </c>
      <c r="H140">
        <v>-8.8033034999999996E-2</v>
      </c>
      <c r="I140">
        <v>1.2993771999999999</v>
      </c>
      <c r="J140">
        <v>0.18988740000000001</v>
      </c>
      <c r="K140">
        <v>-0.28925622000000001</v>
      </c>
      <c r="L140">
        <v>0.11506052</v>
      </c>
      <c r="M140">
        <v>0.84810006999999998</v>
      </c>
      <c r="N140">
        <v>1.1944311000000001</v>
      </c>
      <c r="O140">
        <v>-0.86137216999999999</v>
      </c>
      <c r="P140">
        <v>1.5494645</v>
      </c>
      <c r="Q140">
        <v>0.39934670999999999</v>
      </c>
      <c r="R140">
        <f t="shared" si="37"/>
        <v>-0.1075898</v>
      </c>
      <c r="S140">
        <f t="shared" ref="S140:S203" si="40">K140</f>
        <v>-0.28925622000000001</v>
      </c>
      <c r="T140">
        <f t="shared" si="38"/>
        <v>-0.84810006999999998</v>
      </c>
      <c r="U140">
        <f t="shared" si="39"/>
        <v>0.86137216999999999</v>
      </c>
      <c r="W140">
        <f t="shared" si="34"/>
        <v>-0.25453269000000001</v>
      </c>
      <c r="X140">
        <f t="shared" ref="X140:X203" si="41">MIN(C140,R140,G140,I140,S140,T140,U140,Q140)</f>
        <v>-0.98076456999999995</v>
      </c>
      <c r="Y140">
        <f t="shared" si="35"/>
        <v>2.0524570999999998</v>
      </c>
      <c r="Z140">
        <f t="shared" ref="Z140:Z203" si="42">MAX(C140,R140,G140,I140,S140,T140,U140,Q140)</f>
        <v>1.9739397999999999</v>
      </c>
      <c r="AA140">
        <f t="shared" si="36"/>
        <v>0.69215925000000011</v>
      </c>
      <c r="AB140">
        <f t="shared" ref="AB140:AB203" si="43">MEDIAN(C140,R140,G140,I140,S140,T140,U140,Q140)</f>
        <v>0.14587845499999996</v>
      </c>
      <c r="AC140">
        <f t="shared" si="26"/>
        <v>-0.98226834400000007</v>
      </c>
      <c r="AD140">
        <f t="shared" si="27"/>
        <v>-1.6090806180000001</v>
      </c>
      <c r="AE140">
        <f t="shared" si="28"/>
        <v>1.4293988679999998</v>
      </c>
      <c r="AF140">
        <f t="shared" si="29"/>
        <v>0.88327450399999985</v>
      </c>
      <c r="AG140">
        <f t="shared" si="30"/>
        <v>0.2036113090000001</v>
      </c>
      <c r="AH140">
        <f t="shared" si="31"/>
        <v>-0.29578450600000006</v>
      </c>
      <c r="AI140">
        <f t="shared" si="32"/>
        <v>2.4116672119999998</v>
      </c>
      <c r="AJ140">
        <f t="shared" si="33"/>
        <v>2.4923551220000002</v>
      </c>
    </row>
    <row r="141" spans="1:36" x14ac:dyDescent="0.25">
      <c r="A141" s="67">
        <v>36465</v>
      </c>
      <c r="B141">
        <v>0.65813982000000004</v>
      </c>
      <c r="C141">
        <v>-2.0430589000000001</v>
      </c>
      <c r="D141">
        <v>0.94260328999999998</v>
      </c>
      <c r="E141">
        <v>2.6555989000000002</v>
      </c>
      <c r="F141">
        <v>-1.6171521</v>
      </c>
      <c r="G141">
        <v>-0.54561526000000005</v>
      </c>
      <c r="H141">
        <v>-0.55673461999999996</v>
      </c>
      <c r="I141">
        <v>0.34291801</v>
      </c>
      <c r="J141">
        <v>-0.39935493</v>
      </c>
      <c r="K141">
        <v>-1.0371944</v>
      </c>
      <c r="L141">
        <v>-1.0886461000000001</v>
      </c>
      <c r="M141">
        <v>1.805156</v>
      </c>
      <c r="N141">
        <v>-1.8640169</v>
      </c>
      <c r="O141">
        <v>0.93886334000000005</v>
      </c>
      <c r="P141">
        <v>-0.11044792</v>
      </c>
      <c r="Q141">
        <v>-1.2460148</v>
      </c>
      <c r="R141">
        <f t="shared" si="37"/>
        <v>-2.6555989000000002</v>
      </c>
      <c r="S141">
        <f t="shared" si="40"/>
        <v>-1.0371944</v>
      </c>
      <c r="T141">
        <f t="shared" si="38"/>
        <v>-1.805156</v>
      </c>
      <c r="U141">
        <f t="shared" si="39"/>
        <v>-0.93886334000000005</v>
      </c>
      <c r="W141">
        <f t="shared" si="34"/>
        <v>-1.8640169</v>
      </c>
      <c r="X141">
        <f t="shared" si="41"/>
        <v>-2.6555989000000002</v>
      </c>
      <c r="Y141">
        <f t="shared" si="35"/>
        <v>0.94260328999999998</v>
      </c>
      <c r="Z141">
        <f t="shared" si="42"/>
        <v>0.34291801</v>
      </c>
      <c r="AA141">
        <f t="shared" si="36"/>
        <v>-0.47804477499999998</v>
      </c>
      <c r="AB141">
        <f t="shared" si="43"/>
        <v>-1.1416046</v>
      </c>
      <c r="AC141">
        <f t="shared" si="26"/>
        <v>-1.098033874</v>
      </c>
      <c r="AD141">
        <f t="shared" si="27"/>
        <v>-1.7351056540000003</v>
      </c>
      <c r="AE141">
        <f t="shared" si="28"/>
        <v>1.435612868</v>
      </c>
      <c r="AF141">
        <f t="shared" si="29"/>
        <v>0.78320056400000004</v>
      </c>
      <c r="AG141">
        <f t="shared" si="30"/>
        <v>0.18672078400000003</v>
      </c>
      <c r="AH141">
        <f t="shared" si="31"/>
        <v>-0.3811673216</v>
      </c>
      <c r="AI141">
        <f t="shared" si="32"/>
        <v>2.5336467420000002</v>
      </c>
      <c r="AJ141">
        <f t="shared" si="33"/>
        <v>2.5183062180000002</v>
      </c>
    </row>
    <row r="142" spans="1:36" x14ac:dyDescent="0.25">
      <c r="A142" s="67">
        <v>36495</v>
      </c>
      <c r="B142">
        <v>0.95514065000000004</v>
      </c>
      <c r="C142">
        <v>-1.2269371</v>
      </c>
      <c r="D142">
        <v>0.35101645999999997</v>
      </c>
      <c r="E142">
        <v>2.3141465000000001</v>
      </c>
      <c r="F142">
        <v>-1.4409333</v>
      </c>
      <c r="G142">
        <v>-0.49045283000000001</v>
      </c>
      <c r="H142">
        <v>-1.0182610999999999</v>
      </c>
      <c r="I142">
        <v>-0.96937364000000004</v>
      </c>
      <c r="J142">
        <v>-9.0472131999999997E-2</v>
      </c>
      <c r="K142">
        <v>-1.4454255</v>
      </c>
      <c r="L142">
        <v>-0.51316105999999995</v>
      </c>
      <c r="M142">
        <v>1.2887263</v>
      </c>
      <c r="N142">
        <v>-0.64261603</v>
      </c>
      <c r="O142">
        <v>0.30983767000000001</v>
      </c>
      <c r="P142">
        <v>-0.16003165999999999</v>
      </c>
      <c r="Q142">
        <v>-0.58580387</v>
      </c>
      <c r="R142">
        <f t="shared" si="37"/>
        <v>-2.3141465000000001</v>
      </c>
      <c r="S142">
        <f t="shared" si="40"/>
        <v>-1.4454255</v>
      </c>
      <c r="T142">
        <f t="shared" si="38"/>
        <v>-1.2887263</v>
      </c>
      <c r="U142">
        <f t="shared" si="39"/>
        <v>-0.30983767000000001</v>
      </c>
      <c r="W142">
        <f t="shared" si="34"/>
        <v>-1.4409333</v>
      </c>
      <c r="X142">
        <f t="shared" si="41"/>
        <v>-2.3141465000000001</v>
      </c>
      <c r="Y142">
        <f t="shared" si="35"/>
        <v>0.95514065000000004</v>
      </c>
      <c r="Z142">
        <f t="shared" si="42"/>
        <v>-0.30983767000000001</v>
      </c>
      <c r="AA142">
        <f t="shared" si="36"/>
        <v>-0.33659635999999998</v>
      </c>
      <c r="AB142">
        <f t="shared" si="43"/>
        <v>-1.09815537</v>
      </c>
      <c r="AC142">
        <f t="shared" ref="AC142:AC205" si="44">AVERAGE(W140:W144)</f>
        <v>-1.1333357339999999</v>
      </c>
      <c r="AD142">
        <f t="shared" ref="AD142:AD205" si="45">AVERAGE(X140:X144)</f>
        <v>-1.7757207940000002</v>
      </c>
      <c r="AE142">
        <f t="shared" ref="AE142:AE205" si="46">AVERAGE(Y140:Y144)</f>
        <v>1.521956088</v>
      </c>
      <c r="AF142">
        <f t="shared" ref="AF142:AF205" si="47">AVERAGE(Z140:Z144)</f>
        <v>0.93138192800000008</v>
      </c>
      <c r="AG142">
        <f t="shared" ref="AG142:AG205" si="48">AVERAGE(AA140:AA144)</f>
        <v>0.18417672500000001</v>
      </c>
      <c r="AH142">
        <f t="shared" ref="AH142:AH205" si="49">AVERAGE(AB140:AB144)</f>
        <v>-0.54136034760000007</v>
      </c>
      <c r="AI142">
        <f t="shared" ref="AI142:AI205" si="50">AE142-AC142</f>
        <v>2.6552918219999997</v>
      </c>
      <c r="AJ142">
        <f t="shared" ref="AJ142:AJ205" si="51">AF142-AD142</f>
        <v>2.7071027220000001</v>
      </c>
    </row>
    <row r="143" spans="1:36" x14ac:dyDescent="0.25">
      <c r="A143" s="67">
        <v>36526</v>
      </c>
      <c r="B143">
        <v>1.3430386999999999</v>
      </c>
      <c r="C143">
        <v>-0.72544235000000001</v>
      </c>
      <c r="D143">
        <v>1.5406424000000001</v>
      </c>
      <c r="E143">
        <v>-5.7515044000000001E-2</v>
      </c>
      <c r="F143">
        <v>-0.88260817999999996</v>
      </c>
      <c r="G143">
        <v>0.55086493000000003</v>
      </c>
      <c r="H143">
        <v>0.58356160000000001</v>
      </c>
      <c r="I143">
        <v>0.45520142000000002</v>
      </c>
      <c r="J143">
        <v>-5.4670941000000001E-2</v>
      </c>
      <c r="K143">
        <v>-1.3102745</v>
      </c>
      <c r="L143">
        <v>-0.33246767999999999</v>
      </c>
      <c r="M143">
        <v>0.36287778999999998</v>
      </c>
      <c r="N143">
        <v>0.92047256</v>
      </c>
      <c r="O143">
        <v>-0.20203868999999999</v>
      </c>
      <c r="P143">
        <v>1.3475771999999999</v>
      </c>
      <c r="Q143">
        <v>1.2594958999999999</v>
      </c>
      <c r="R143">
        <f t="shared" si="37"/>
        <v>5.7515044000000001E-2</v>
      </c>
      <c r="S143">
        <f t="shared" si="40"/>
        <v>-1.3102745</v>
      </c>
      <c r="T143">
        <f t="shared" si="38"/>
        <v>-0.36287778999999998</v>
      </c>
      <c r="U143">
        <f t="shared" si="39"/>
        <v>0.20203868999999999</v>
      </c>
      <c r="W143">
        <f t="shared" ref="W143:W206" si="52">MIN(B143,D143,F143,H143,J143,L143,N143,P143)</f>
        <v>-0.88260817999999996</v>
      </c>
      <c r="X143">
        <f t="shared" si="41"/>
        <v>-1.3102745</v>
      </c>
      <c r="Y143">
        <f t="shared" ref="Y143:Y206" si="53">MAX(B143,D143,F143,H143,J143,L143,N143,P143)</f>
        <v>1.5406424000000001</v>
      </c>
      <c r="Z143">
        <f t="shared" si="42"/>
        <v>1.2594958999999999</v>
      </c>
      <c r="AA143">
        <f t="shared" ref="AA143:AA206" si="54">MEDIAN(B143,D143,F143,H143,J143,L143,N143,P143)</f>
        <v>0.75201708</v>
      </c>
      <c r="AB143">
        <f t="shared" si="43"/>
        <v>0.12977686700000002</v>
      </c>
      <c r="AC143">
        <f t="shared" si="44"/>
        <v>-1.154850454</v>
      </c>
      <c r="AD143">
        <f t="shared" si="45"/>
        <v>-1.8824460000000003</v>
      </c>
      <c r="AE143">
        <f t="shared" si="46"/>
        <v>1.4406268879999999</v>
      </c>
      <c r="AF143">
        <f t="shared" si="47"/>
        <v>0.73089001799999997</v>
      </c>
      <c r="AG143">
        <f t="shared" si="48"/>
        <v>0.11925361599999999</v>
      </c>
      <c r="AH143">
        <f t="shared" si="49"/>
        <v>-0.74348402359999999</v>
      </c>
      <c r="AI143">
        <f t="shared" si="50"/>
        <v>2.5954773419999997</v>
      </c>
      <c r="AJ143">
        <f t="shared" si="51"/>
        <v>2.613336018</v>
      </c>
    </row>
    <row r="144" spans="1:36" x14ac:dyDescent="0.25">
      <c r="A144" s="67">
        <v>36557</v>
      </c>
      <c r="B144">
        <v>2.1189369999999998</v>
      </c>
      <c r="C144">
        <v>-0.21848746999999999</v>
      </c>
      <c r="D144">
        <v>0.99553614999999995</v>
      </c>
      <c r="E144">
        <v>1.6178195</v>
      </c>
      <c r="F144">
        <v>-0.65791993999999998</v>
      </c>
      <c r="G144">
        <v>-1.1356225</v>
      </c>
      <c r="H144">
        <v>-0.41283929000000003</v>
      </c>
      <c r="I144">
        <v>-0.69482606999999996</v>
      </c>
      <c r="J144">
        <v>-0.99730556999999997</v>
      </c>
      <c r="K144">
        <v>-0.95144587999999997</v>
      </c>
      <c r="L144">
        <v>-1.2245876</v>
      </c>
      <c r="M144">
        <v>0.79056811000000005</v>
      </c>
      <c r="N144">
        <v>1.4189750000000001</v>
      </c>
      <c r="O144">
        <v>-1.3903935999999999</v>
      </c>
      <c r="P144">
        <v>1.5270226</v>
      </c>
      <c r="Q144">
        <v>1.0743940000000001</v>
      </c>
      <c r="R144">
        <f t="shared" si="37"/>
        <v>-1.6178195</v>
      </c>
      <c r="S144">
        <f t="shared" si="40"/>
        <v>-0.95144587999999997</v>
      </c>
      <c r="T144">
        <f t="shared" si="38"/>
        <v>-0.79056811000000005</v>
      </c>
      <c r="U144">
        <f t="shared" si="39"/>
        <v>1.3903935999999999</v>
      </c>
      <c r="W144">
        <f t="shared" si="52"/>
        <v>-1.2245876</v>
      </c>
      <c r="X144">
        <f t="shared" si="41"/>
        <v>-1.6178195</v>
      </c>
      <c r="Y144">
        <f t="shared" si="53"/>
        <v>2.1189369999999998</v>
      </c>
      <c r="Z144">
        <f t="shared" si="42"/>
        <v>1.3903935999999999</v>
      </c>
      <c r="AA144">
        <f t="shared" si="54"/>
        <v>0.29134842999999994</v>
      </c>
      <c r="AB144">
        <f t="shared" si="43"/>
        <v>-0.74269709000000006</v>
      </c>
      <c r="AC144">
        <f t="shared" si="44"/>
        <v>-0.75739828999999992</v>
      </c>
      <c r="AD144">
        <f t="shared" si="45"/>
        <v>-1.6412239400000002</v>
      </c>
      <c r="AE144">
        <f t="shared" si="46"/>
        <v>1.7197347100000002</v>
      </c>
      <c r="AF144">
        <f t="shared" si="47"/>
        <v>1.0398550360000001</v>
      </c>
      <c r="AG144">
        <f t="shared" si="48"/>
        <v>0.46948934600000003</v>
      </c>
      <c r="AH144">
        <f t="shared" si="49"/>
        <v>-0.41708346269999996</v>
      </c>
      <c r="AI144">
        <f t="shared" si="50"/>
        <v>2.4771330000000003</v>
      </c>
      <c r="AJ144">
        <f t="shared" si="51"/>
        <v>2.6810789760000002</v>
      </c>
    </row>
    <row r="145" spans="1:36" x14ac:dyDescent="0.25">
      <c r="A145" s="67">
        <v>36586</v>
      </c>
      <c r="B145">
        <v>0.68331701</v>
      </c>
      <c r="C145">
        <v>-1.1220062</v>
      </c>
      <c r="D145">
        <v>0.95051896999999996</v>
      </c>
      <c r="E145">
        <v>1.4283003000000001</v>
      </c>
      <c r="F145">
        <v>0.20262678000000001</v>
      </c>
      <c r="G145">
        <v>-0.95661324000000003</v>
      </c>
      <c r="H145">
        <v>-0.24472285999999999</v>
      </c>
      <c r="I145">
        <v>5.7798299999999997E-2</v>
      </c>
      <c r="J145">
        <v>1.6458111</v>
      </c>
      <c r="K145">
        <v>-1.5143906</v>
      </c>
      <c r="L145">
        <v>-0.36210629</v>
      </c>
      <c r="M145">
        <v>0.34776207999999997</v>
      </c>
      <c r="N145">
        <v>0.53246062999999999</v>
      </c>
      <c r="O145">
        <v>-0.97148025000000005</v>
      </c>
      <c r="P145">
        <v>-0.33281412999999999</v>
      </c>
      <c r="Q145">
        <v>-0.77286661000000001</v>
      </c>
      <c r="R145">
        <f t="shared" si="37"/>
        <v>-1.4283003000000001</v>
      </c>
      <c r="S145">
        <f t="shared" si="40"/>
        <v>-1.5143906</v>
      </c>
      <c r="T145">
        <f t="shared" si="38"/>
        <v>-0.34776207999999997</v>
      </c>
      <c r="U145">
        <f t="shared" si="39"/>
        <v>0.97148025000000005</v>
      </c>
      <c r="W145">
        <f t="shared" si="52"/>
        <v>-0.36210629</v>
      </c>
      <c r="X145">
        <f t="shared" si="41"/>
        <v>-1.5143906</v>
      </c>
      <c r="Y145">
        <f t="shared" si="53"/>
        <v>1.6458111</v>
      </c>
      <c r="Z145">
        <f t="shared" si="42"/>
        <v>0.97148025000000005</v>
      </c>
      <c r="AA145">
        <f t="shared" si="54"/>
        <v>0.367543705</v>
      </c>
      <c r="AB145">
        <f t="shared" si="43"/>
        <v>-0.86473992500000008</v>
      </c>
      <c r="AC145">
        <f t="shared" si="44"/>
        <v>-0.57990557399999998</v>
      </c>
      <c r="AD145">
        <f t="shared" si="45"/>
        <v>-1.4498195600000001</v>
      </c>
      <c r="AE145">
        <f t="shared" si="46"/>
        <v>2.1292301399999998</v>
      </c>
      <c r="AF145">
        <f t="shared" si="47"/>
        <v>1.3299944699999997</v>
      </c>
      <c r="AG145">
        <f t="shared" si="48"/>
        <v>0.66090405799999996</v>
      </c>
      <c r="AH145">
        <f t="shared" si="49"/>
        <v>-0.22335531759999999</v>
      </c>
      <c r="AI145">
        <f t="shared" si="50"/>
        <v>2.7091357139999999</v>
      </c>
      <c r="AJ145">
        <f t="shared" si="51"/>
        <v>2.7798140299999998</v>
      </c>
    </row>
    <row r="146" spans="1:36" x14ac:dyDescent="0.25">
      <c r="A146" s="67">
        <v>36617</v>
      </c>
      <c r="B146">
        <v>2.3381424000000002</v>
      </c>
      <c r="C146">
        <v>2.0358398999999999E-2</v>
      </c>
      <c r="D146">
        <v>1.7954326</v>
      </c>
      <c r="E146">
        <v>0.55641669000000005</v>
      </c>
      <c r="F146">
        <v>0.73791629000000003</v>
      </c>
      <c r="G146">
        <v>-0.28332450999999997</v>
      </c>
      <c r="H146">
        <v>0.89751935000000005</v>
      </c>
      <c r="I146">
        <v>1.8877431</v>
      </c>
      <c r="J146">
        <v>0.88712597000000004</v>
      </c>
      <c r="K146">
        <v>-1.4494886</v>
      </c>
      <c r="L146">
        <v>1.6487483999999999</v>
      </c>
      <c r="M146">
        <v>-1.7767763000000001</v>
      </c>
      <c r="N146">
        <v>0.12324392000000001</v>
      </c>
      <c r="O146">
        <v>-0.96043800999999995</v>
      </c>
      <c r="P146">
        <v>1.8501878</v>
      </c>
      <c r="Q146">
        <v>1.5528767999999999</v>
      </c>
      <c r="R146">
        <f t="shared" si="37"/>
        <v>-0.55641669000000005</v>
      </c>
      <c r="S146">
        <f t="shared" si="40"/>
        <v>-1.4494886</v>
      </c>
      <c r="T146">
        <f t="shared" si="38"/>
        <v>1.7767763000000001</v>
      </c>
      <c r="U146">
        <f t="shared" si="39"/>
        <v>0.96043800999999995</v>
      </c>
      <c r="W146">
        <f t="shared" si="52"/>
        <v>0.12324392000000001</v>
      </c>
      <c r="X146">
        <f t="shared" si="41"/>
        <v>-1.4494886</v>
      </c>
      <c r="Y146">
        <f t="shared" si="53"/>
        <v>2.3381424000000002</v>
      </c>
      <c r="Z146">
        <f t="shared" si="42"/>
        <v>1.8877431</v>
      </c>
      <c r="AA146">
        <f t="shared" si="54"/>
        <v>1.2731338750000001</v>
      </c>
      <c r="AB146">
        <f t="shared" si="43"/>
        <v>0.49039820449999993</v>
      </c>
      <c r="AC146">
        <f t="shared" si="44"/>
        <v>-0.49663725200000003</v>
      </c>
      <c r="AD146">
        <f t="shared" si="45"/>
        <v>-1.5541012400000001</v>
      </c>
      <c r="AE146">
        <f t="shared" si="46"/>
        <v>2.0148562380000001</v>
      </c>
      <c r="AF146">
        <f t="shared" si="47"/>
        <v>1.41838811</v>
      </c>
      <c r="AG146">
        <f t="shared" si="48"/>
        <v>0.55653602000000002</v>
      </c>
      <c r="AH146">
        <f t="shared" si="49"/>
        <v>-0.23009967000000003</v>
      </c>
      <c r="AI146">
        <f t="shared" si="50"/>
        <v>2.5114934900000003</v>
      </c>
      <c r="AJ146">
        <f t="shared" si="51"/>
        <v>2.97248935</v>
      </c>
    </row>
    <row r="147" spans="1:36" x14ac:dyDescent="0.25">
      <c r="A147" s="67">
        <v>36647</v>
      </c>
      <c r="B147">
        <v>3.0026177999999999</v>
      </c>
      <c r="C147">
        <v>0.18311842</v>
      </c>
      <c r="D147">
        <v>0.71274417999999995</v>
      </c>
      <c r="E147">
        <v>1.2512772999999999</v>
      </c>
      <c r="F147">
        <v>0.52821021999999995</v>
      </c>
      <c r="G147">
        <v>-0.17547403</v>
      </c>
      <c r="H147">
        <v>0.29557433999999999</v>
      </c>
      <c r="I147">
        <v>1.1408594999999999</v>
      </c>
      <c r="J147">
        <v>0.44418043000000001</v>
      </c>
      <c r="K147">
        <v>-1.3571245999999999</v>
      </c>
      <c r="L147">
        <v>1.3637153</v>
      </c>
      <c r="M147">
        <v>-0.60282086999999995</v>
      </c>
      <c r="N147">
        <v>-0.55346972000000005</v>
      </c>
      <c r="O147">
        <v>8.3555259000000007E-2</v>
      </c>
      <c r="P147">
        <v>1.8644204</v>
      </c>
      <c r="Q147">
        <v>-0.64071279999999997</v>
      </c>
      <c r="R147">
        <f t="shared" si="37"/>
        <v>-1.2512772999999999</v>
      </c>
      <c r="S147">
        <f t="shared" si="40"/>
        <v>-1.3571245999999999</v>
      </c>
      <c r="T147">
        <f t="shared" si="38"/>
        <v>0.60282086999999995</v>
      </c>
      <c r="U147">
        <f t="shared" si="39"/>
        <v>-8.3555259000000007E-2</v>
      </c>
      <c r="W147">
        <f t="shared" si="52"/>
        <v>-0.55346972000000005</v>
      </c>
      <c r="X147">
        <f t="shared" si="41"/>
        <v>-1.3571245999999999</v>
      </c>
      <c r="Y147">
        <f t="shared" si="53"/>
        <v>3.0026177999999999</v>
      </c>
      <c r="Z147">
        <f t="shared" si="42"/>
        <v>1.1408594999999999</v>
      </c>
      <c r="AA147">
        <f t="shared" si="54"/>
        <v>0.62047719999999995</v>
      </c>
      <c r="AB147">
        <f t="shared" si="43"/>
        <v>-0.1295146445</v>
      </c>
      <c r="AC147">
        <f t="shared" si="44"/>
        <v>-0.385500342</v>
      </c>
      <c r="AD147">
        <f t="shared" si="45"/>
        <v>-1.4090986459999999</v>
      </c>
      <c r="AE147">
        <f t="shared" si="46"/>
        <v>1.9001020180000001</v>
      </c>
      <c r="AF147">
        <f t="shared" si="47"/>
        <v>1.27190636</v>
      </c>
      <c r="AG147">
        <f t="shared" si="48"/>
        <v>0.55204469899999997</v>
      </c>
      <c r="AH147">
        <f t="shared" si="49"/>
        <v>-9.9493215800000007E-2</v>
      </c>
      <c r="AI147">
        <f t="shared" si="50"/>
        <v>2.2856023599999999</v>
      </c>
      <c r="AJ147">
        <f t="shared" si="51"/>
        <v>2.6810050059999999</v>
      </c>
    </row>
    <row r="148" spans="1:36" x14ac:dyDescent="0.25">
      <c r="A148" s="67">
        <v>36678</v>
      </c>
      <c r="B148">
        <v>0.59345007000000005</v>
      </c>
      <c r="C148">
        <v>-1.6990368</v>
      </c>
      <c r="D148">
        <v>0.17220114</v>
      </c>
      <c r="E148">
        <v>-0.94369035999999995</v>
      </c>
      <c r="F148">
        <v>0.25598735</v>
      </c>
      <c r="G148">
        <v>1.7014640999999999</v>
      </c>
      <c r="H148">
        <v>-0.46626656999999999</v>
      </c>
      <c r="I148">
        <v>0.36955338999999998</v>
      </c>
      <c r="J148">
        <v>0.20436642999999999</v>
      </c>
      <c r="K148">
        <v>-1.1513125</v>
      </c>
      <c r="L148">
        <v>0.96877289</v>
      </c>
      <c r="M148">
        <v>-0.53547060000000002</v>
      </c>
      <c r="N148">
        <v>9.6444196999999995E-2</v>
      </c>
      <c r="O148">
        <v>0.17744318000000001</v>
      </c>
      <c r="P148">
        <v>0.50995891999999998</v>
      </c>
      <c r="Q148">
        <v>-1.8316828999999999</v>
      </c>
      <c r="R148">
        <f t="shared" si="37"/>
        <v>0.94369035999999995</v>
      </c>
      <c r="S148">
        <f t="shared" si="40"/>
        <v>-1.1513125</v>
      </c>
      <c r="T148">
        <f t="shared" si="38"/>
        <v>0.53547060000000002</v>
      </c>
      <c r="U148">
        <f t="shared" si="39"/>
        <v>-0.17744318000000001</v>
      </c>
      <c r="W148">
        <f t="shared" si="52"/>
        <v>-0.46626656999999999</v>
      </c>
      <c r="X148">
        <f t="shared" si="41"/>
        <v>-1.8316828999999999</v>
      </c>
      <c r="Y148">
        <f t="shared" si="53"/>
        <v>0.96877289</v>
      </c>
      <c r="Z148">
        <f t="shared" si="42"/>
        <v>1.7014640999999999</v>
      </c>
      <c r="AA148">
        <f t="shared" si="54"/>
        <v>0.23017689</v>
      </c>
      <c r="AB148">
        <f t="shared" si="43"/>
        <v>9.6055105000000002E-2</v>
      </c>
      <c r="AC148">
        <f t="shared" si="44"/>
        <v>-0.42244402199999997</v>
      </c>
      <c r="AD148">
        <f t="shared" si="45"/>
        <v>-1.3832247659999999</v>
      </c>
      <c r="AE148">
        <f t="shared" si="46"/>
        <v>1.821463198</v>
      </c>
      <c r="AF148">
        <f t="shared" si="47"/>
        <v>1.2641096080000001</v>
      </c>
      <c r="AG148">
        <f t="shared" si="48"/>
        <v>0.52583557129999992</v>
      </c>
      <c r="AH148">
        <f t="shared" si="49"/>
        <v>-6.098411480000003E-2</v>
      </c>
      <c r="AI148">
        <f t="shared" si="50"/>
        <v>2.2439072200000001</v>
      </c>
      <c r="AJ148">
        <f t="shared" si="51"/>
        <v>2.6473343739999997</v>
      </c>
    </row>
    <row r="149" spans="1:36" x14ac:dyDescent="0.25">
      <c r="A149" s="67">
        <v>36708</v>
      </c>
      <c r="B149">
        <v>0.74096227000000003</v>
      </c>
      <c r="C149">
        <v>-0.70879281000000005</v>
      </c>
      <c r="D149">
        <v>0.91815548999999996</v>
      </c>
      <c r="E149">
        <v>0.30072706999999999</v>
      </c>
      <c r="F149">
        <v>-0.40616893999999998</v>
      </c>
      <c r="G149">
        <v>4.8167611999999999E-2</v>
      </c>
      <c r="H149">
        <v>-0.47117378999999998</v>
      </c>
      <c r="I149">
        <v>0.40581550999999999</v>
      </c>
      <c r="J149">
        <v>-0.66890305000000005</v>
      </c>
      <c r="K149">
        <v>-0.89280652999999999</v>
      </c>
      <c r="L149">
        <v>1.5451659</v>
      </c>
      <c r="M149">
        <v>-0.65798484999999995</v>
      </c>
      <c r="N149">
        <v>-0.19717034999999999</v>
      </c>
      <c r="O149">
        <v>0.22749725000000001</v>
      </c>
      <c r="P149">
        <v>0.734954</v>
      </c>
      <c r="Q149">
        <v>0.30199891000000001</v>
      </c>
      <c r="R149">
        <f t="shared" si="37"/>
        <v>-0.30072706999999999</v>
      </c>
      <c r="S149">
        <f t="shared" si="40"/>
        <v>-0.89280652999999999</v>
      </c>
      <c r="T149">
        <f t="shared" si="38"/>
        <v>0.65798484999999995</v>
      </c>
      <c r="U149">
        <f t="shared" si="39"/>
        <v>-0.22749725000000001</v>
      </c>
      <c r="W149">
        <f t="shared" si="52"/>
        <v>-0.66890305000000005</v>
      </c>
      <c r="X149">
        <f t="shared" si="41"/>
        <v>-0.89280652999999999</v>
      </c>
      <c r="Y149">
        <f t="shared" si="53"/>
        <v>1.5451659</v>
      </c>
      <c r="Z149">
        <f t="shared" si="42"/>
        <v>0.65798484999999995</v>
      </c>
      <c r="AA149">
        <f t="shared" si="54"/>
        <v>0.26889182500000003</v>
      </c>
      <c r="AB149">
        <f t="shared" si="43"/>
        <v>-8.9664819000000007E-2</v>
      </c>
      <c r="AC149">
        <f t="shared" si="44"/>
        <v>-0.5269814960000001</v>
      </c>
      <c r="AD149">
        <f t="shared" si="45"/>
        <v>-1.2490223539999998</v>
      </c>
      <c r="AE149">
        <f t="shared" si="46"/>
        <v>1.6088957779999997</v>
      </c>
      <c r="AF149">
        <f t="shared" si="47"/>
        <v>1.0179942120000001</v>
      </c>
      <c r="AG149">
        <f t="shared" si="48"/>
        <v>0.41846008030000004</v>
      </c>
      <c r="AH149">
        <f t="shared" si="49"/>
        <v>-0.22602832270000003</v>
      </c>
      <c r="AI149">
        <f t="shared" si="50"/>
        <v>2.1358772739999998</v>
      </c>
      <c r="AJ149">
        <f t="shared" si="51"/>
        <v>2.2670165659999997</v>
      </c>
    </row>
    <row r="150" spans="1:36" x14ac:dyDescent="0.25">
      <c r="A150" s="67">
        <v>36739</v>
      </c>
      <c r="B150">
        <v>0.75331521000000001</v>
      </c>
      <c r="C150">
        <v>-0.80234784000000003</v>
      </c>
      <c r="D150">
        <v>0.71942061000000002</v>
      </c>
      <c r="E150">
        <v>0.75156075</v>
      </c>
      <c r="F150">
        <v>-0.54682469</v>
      </c>
      <c r="G150">
        <v>-1.3850212</v>
      </c>
      <c r="H150">
        <v>-0.37997445000000002</v>
      </c>
      <c r="I150">
        <v>0.93249649000000001</v>
      </c>
      <c r="J150">
        <v>0.55584615000000004</v>
      </c>
      <c r="K150">
        <v>-0.59388262000000003</v>
      </c>
      <c r="L150">
        <v>1.2526170000000001</v>
      </c>
      <c r="M150">
        <v>-0.69357698999999995</v>
      </c>
      <c r="N150">
        <v>-0.4773657</v>
      </c>
      <c r="O150">
        <v>0.75050622</v>
      </c>
      <c r="P150">
        <v>-8.2850016999999998E-2</v>
      </c>
      <c r="Q150">
        <v>0.22226795999999999</v>
      </c>
      <c r="R150">
        <f t="shared" si="37"/>
        <v>-0.75156075</v>
      </c>
      <c r="S150">
        <f t="shared" si="40"/>
        <v>-0.59388262000000003</v>
      </c>
      <c r="T150">
        <f t="shared" si="38"/>
        <v>0.69357698999999995</v>
      </c>
      <c r="U150">
        <f t="shared" si="39"/>
        <v>-0.75050622</v>
      </c>
      <c r="W150">
        <f t="shared" si="52"/>
        <v>-0.54682469</v>
      </c>
      <c r="X150">
        <f t="shared" si="41"/>
        <v>-1.3850212</v>
      </c>
      <c r="Y150">
        <f t="shared" si="53"/>
        <v>1.2526170000000001</v>
      </c>
      <c r="Z150">
        <f t="shared" si="42"/>
        <v>0.93249649000000001</v>
      </c>
      <c r="AA150">
        <f t="shared" si="54"/>
        <v>0.23649806649999999</v>
      </c>
      <c r="AB150">
        <f t="shared" si="43"/>
        <v>-0.67219442000000007</v>
      </c>
      <c r="AC150">
        <f t="shared" si="44"/>
        <v>-0.47949953599999995</v>
      </c>
      <c r="AD150">
        <f t="shared" si="45"/>
        <v>-1.1012857139999999</v>
      </c>
      <c r="AE150">
        <f t="shared" si="46"/>
        <v>1.522708518</v>
      </c>
      <c r="AF150">
        <f t="shared" si="47"/>
        <v>1.1864024520000001</v>
      </c>
      <c r="AG150">
        <f t="shared" si="48"/>
        <v>0.45968680729999994</v>
      </c>
      <c r="AH150">
        <f t="shared" si="49"/>
        <v>-0.139859175</v>
      </c>
      <c r="AI150">
        <f t="shared" si="50"/>
        <v>2.002208054</v>
      </c>
      <c r="AJ150">
        <f t="shared" si="51"/>
        <v>2.2876881659999997</v>
      </c>
    </row>
    <row r="151" spans="1:36" x14ac:dyDescent="0.25">
      <c r="A151" s="67">
        <v>36770</v>
      </c>
      <c r="B151">
        <v>0.87330478</v>
      </c>
      <c r="C151">
        <v>-0.56885719000000001</v>
      </c>
      <c r="D151">
        <v>0.73866569999999998</v>
      </c>
      <c r="E151">
        <v>0.46292784999999997</v>
      </c>
      <c r="F151">
        <v>0.15066657999999999</v>
      </c>
      <c r="G151">
        <v>-0.75654703000000001</v>
      </c>
      <c r="H151">
        <v>-0.39944344999999998</v>
      </c>
      <c r="I151">
        <v>0.65716611999999996</v>
      </c>
      <c r="J151">
        <v>0.73384713999999995</v>
      </c>
      <c r="K151">
        <v>-0.77847653999999999</v>
      </c>
      <c r="L151">
        <v>1.2753053000000001</v>
      </c>
      <c r="M151">
        <v>-0.33280921000000002</v>
      </c>
      <c r="N151">
        <v>0.54814178000000002</v>
      </c>
      <c r="O151">
        <v>0.10822364</v>
      </c>
      <c r="P151">
        <v>0.82980180000000003</v>
      </c>
      <c r="Q151">
        <v>-0.20671782</v>
      </c>
      <c r="R151">
        <f t="shared" si="37"/>
        <v>-0.46292784999999997</v>
      </c>
      <c r="S151">
        <f t="shared" si="40"/>
        <v>-0.77847653999999999</v>
      </c>
      <c r="T151">
        <f t="shared" si="38"/>
        <v>0.33280921000000002</v>
      </c>
      <c r="U151">
        <f t="shared" si="39"/>
        <v>-0.10822364</v>
      </c>
      <c r="W151">
        <f t="shared" si="52"/>
        <v>-0.39944344999999998</v>
      </c>
      <c r="X151">
        <f t="shared" si="41"/>
        <v>-0.77847653999999999</v>
      </c>
      <c r="Y151">
        <f t="shared" si="53"/>
        <v>1.2753053000000001</v>
      </c>
      <c r="Z151">
        <f t="shared" si="42"/>
        <v>0.65716611999999996</v>
      </c>
      <c r="AA151">
        <f t="shared" si="54"/>
        <v>0.73625641999999991</v>
      </c>
      <c r="AB151">
        <f t="shared" si="43"/>
        <v>-0.33482283499999999</v>
      </c>
      <c r="AC151">
        <f t="shared" si="44"/>
        <v>-0.52178782800000012</v>
      </c>
      <c r="AD151">
        <f t="shared" si="45"/>
        <v>-0.99436723399999993</v>
      </c>
      <c r="AE151">
        <f t="shared" si="46"/>
        <v>1.62137566</v>
      </c>
      <c r="AF151">
        <f t="shared" si="47"/>
        <v>0.97575357200000001</v>
      </c>
      <c r="AG151">
        <f t="shared" si="48"/>
        <v>0.51032164629999988</v>
      </c>
      <c r="AH151">
        <f t="shared" si="49"/>
        <v>-0.17323048000000002</v>
      </c>
      <c r="AI151">
        <f t="shared" si="50"/>
        <v>2.1431634879999999</v>
      </c>
      <c r="AJ151">
        <f t="shared" si="51"/>
        <v>1.9701208059999999</v>
      </c>
    </row>
    <row r="152" spans="1:36" x14ac:dyDescent="0.25">
      <c r="A152" s="67">
        <v>36800</v>
      </c>
      <c r="B152">
        <v>2.4074862000000001</v>
      </c>
      <c r="C152">
        <v>9.6151158E-2</v>
      </c>
      <c r="D152">
        <v>1.5259209</v>
      </c>
      <c r="E152">
        <v>-0.50651102999999997</v>
      </c>
      <c r="F152">
        <v>0.75964432999999998</v>
      </c>
      <c r="G152">
        <v>-0.61844140000000003</v>
      </c>
      <c r="H152">
        <v>-0.31605991999999999</v>
      </c>
      <c r="I152">
        <v>1.1323538</v>
      </c>
      <c r="J152">
        <v>7.8256764000000006E-2</v>
      </c>
      <c r="K152">
        <v>-8.1088476000000007E-2</v>
      </c>
      <c r="L152">
        <v>2.5716815</v>
      </c>
      <c r="M152">
        <v>-1.9829007000000001</v>
      </c>
      <c r="N152">
        <v>0.89357734</v>
      </c>
      <c r="O152">
        <v>8.4731488999999993E-2</v>
      </c>
      <c r="P152">
        <v>0.39703184000000002</v>
      </c>
      <c r="Q152">
        <v>1.4894052</v>
      </c>
      <c r="R152">
        <f t="shared" si="37"/>
        <v>0.50651102999999997</v>
      </c>
      <c r="S152">
        <f t="shared" si="40"/>
        <v>-8.1088476000000007E-2</v>
      </c>
      <c r="T152">
        <f t="shared" si="38"/>
        <v>1.9829007000000001</v>
      </c>
      <c r="U152">
        <f t="shared" si="39"/>
        <v>-8.4731488999999993E-2</v>
      </c>
      <c r="W152">
        <f t="shared" si="52"/>
        <v>-0.31605991999999999</v>
      </c>
      <c r="X152">
        <f t="shared" si="41"/>
        <v>-0.61844140000000003</v>
      </c>
      <c r="Y152">
        <f t="shared" si="53"/>
        <v>2.5716815</v>
      </c>
      <c r="Z152">
        <f t="shared" si="42"/>
        <v>1.9829007000000001</v>
      </c>
      <c r="AA152">
        <f t="shared" si="54"/>
        <v>0.82661083499999999</v>
      </c>
      <c r="AB152">
        <f t="shared" si="43"/>
        <v>0.30133109399999997</v>
      </c>
      <c r="AC152">
        <f t="shared" si="44"/>
        <v>-0.38384799019999999</v>
      </c>
      <c r="AD152">
        <f t="shared" si="45"/>
        <v>-1.042488088</v>
      </c>
      <c r="AE152">
        <f t="shared" si="46"/>
        <v>1.6737228200000005</v>
      </c>
      <c r="AF152">
        <f t="shared" si="47"/>
        <v>1.292963742</v>
      </c>
      <c r="AG152">
        <f t="shared" si="48"/>
        <v>0.73400924129999989</v>
      </c>
      <c r="AH152">
        <f t="shared" si="49"/>
        <v>-8.7317305200000001E-2</v>
      </c>
      <c r="AI152">
        <f t="shared" si="50"/>
        <v>2.0575708102000005</v>
      </c>
      <c r="AJ152">
        <f t="shared" si="51"/>
        <v>2.3354518300000002</v>
      </c>
    </row>
    <row r="153" spans="1:36" x14ac:dyDescent="0.25">
      <c r="A153" s="67">
        <v>36831</v>
      </c>
      <c r="B153">
        <v>1.3436992000000001</v>
      </c>
      <c r="C153">
        <v>-0.41807984999999998</v>
      </c>
      <c r="D153">
        <v>0.99548471000000005</v>
      </c>
      <c r="E153">
        <v>-0.56035661999999997</v>
      </c>
      <c r="F153">
        <v>0.32038736000000001</v>
      </c>
      <c r="G153">
        <v>0.16685802</v>
      </c>
      <c r="H153">
        <v>-0.62756091000000003</v>
      </c>
      <c r="I153">
        <v>0.25417611000000001</v>
      </c>
      <c r="J153">
        <v>0.52321649000000003</v>
      </c>
      <c r="K153">
        <v>-0.30846086</v>
      </c>
      <c r="L153">
        <v>1.4621086000000001</v>
      </c>
      <c r="M153">
        <v>-0.64821969999999995</v>
      </c>
      <c r="N153">
        <v>-0.67770803000000002</v>
      </c>
      <c r="O153">
        <v>1.2970904999999999</v>
      </c>
      <c r="P153">
        <v>0.44348567999999999</v>
      </c>
      <c r="Q153">
        <v>-0.42660420999999998</v>
      </c>
      <c r="R153">
        <f t="shared" si="37"/>
        <v>0.56035661999999997</v>
      </c>
      <c r="S153">
        <f t="shared" si="40"/>
        <v>-0.30846086</v>
      </c>
      <c r="T153">
        <f t="shared" si="38"/>
        <v>0.64821969999999995</v>
      </c>
      <c r="U153">
        <f t="shared" si="39"/>
        <v>-1.2970904999999999</v>
      </c>
      <c r="W153">
        <f t="shared" si="52"/>
        <v>-0.67770803000000002</v>
      </c>
      <c r="X153">
        <f t="shared" si="41"/>
        <v>-1.2970904999999999</v>
      </c>
      <c r="Y153">
        <f t="shared" si="53"/>
        <v>1.4621086000000001</v>
      </c>
      <c r="Z153">
        <f t="shared" si="42"/>
        <v>0.64821969999999995</v>
      </c>
      <c r="AA153">
        <f t="shared" si="54"/>
        <v>0.48335108500000001</v>
      </c>
      <c r="AB153">
        <f t="shared" si="43"/>
        <v>-7.0801420000000004E-2</v>
      </c>
      <c r="AC153">
        <f t="shared" si="44"/>
        <v>-0.36123157419999996</v>
      </c>
      <c r="AD153">
        <f t="shared" si="45"/>
        <v>-1.0692823480000002</v>
      </c>
      <c r="AE153">
        <f t="shared" si="46"/>
        <v>1.72466692</v>
      </c>
      <c r="AF153">
        <f t="shared" si="47"/>
        <v>1.5127583639999997</v>
      </c>
      <c r="AG153">
        <f t="shared" si="48"/>
        <v>0.78522755499999997</v>
      </c>
      <c r="AH153">
        <f t="shared" si="49"/>
        <v>0.15163465650000002</v>
      </c>
      <c r="AI153">
        <f t="shared" si="50"/>
        <v>2.0858984941999998</v>
      </c>
      <c r="AJ153">
        <f t="shared" si="51"/>
        <v>2.582040712</v>
      </c>
    </row>
    <row r="154" spans="1:36" x14ac:dyDescent="0.25">
      <c r="A154" s="67">
        <v>36861</v>
      </c>
      <c r="B154">
        <v>1.8069017000000001</v>
      </c>
      <c r="C154">
        <v>-1.1334108000000001</v>
      </c>
      <c r="D154">
        <v>1.0733379000000001</v>
      </c>
      <c r="E154">
        <v>-2.2440357</v>
      </c>
      <c r="F154">
        <v>1.6970649</v>
      </c>
      <c r="G154">
        <v>1.7727965999999999</v>
      </c>
      <c r="H154">
        <v>2.0796139000000002E-2</v>
      </c>
      <c r="I154">
        <v>1.5637015999999999</v>
      </c>
      <c r="J154">
        <v>0.12447648</v>
      </c>
      <c r="K154">
        <v>2.3224421000000001E-3</v>
      </c>
      <c r="L154">
        <v>1.699314</v>
      </c>
      <c r="M154">
        <v>-0.45936093</v>
      </c>
      <c r="N154">
        <v>1.4844316</v>
      </c>
      <c r="O154">
        <v>0.75888555999999996</v>
      </c>
      <c r="P154">
        <v>1.2902279999999999</v>
      </c>
      <c r="Q154">
        <v>0.22044117999999999</v>
      </c>
      <c r="R154">
        <f t="shared" si="37"/>
        <v>2.2440357</v>
      </c>
      <c r="S154">
        <f t="shared" si="40"/>
        <v>2.3224421000000001E-3</v>
      </c>
      <c r="T154">
        <f t="shared" si="38"/>
        <v>0.45936093</v>
      </c>
      <c r="U154">
        <f t="shared" si="39"/>
        <v>-0.75888555999999996</v>
      </c>
      <c r="W154">
        <f t="shared" si="52"/>
        <v>2.0796139000000002E-2</v>
      </c>
      <c r="X154">
        <f t="shared" si="41"/>
        <v>-1.1334108000000001</v>
      </c>
      <c r="Y154">
        <f t="shared" si="53"/>
        <v>1.8069017000000001</v>
      </c>
      <c r="Z154">
        <f t="shared" si="42"/>
        <v>2.2440357</v>
      </c>
      <c r="AA154">
        <f t="shared" si="54"/>
        <v>1.3873297999999998</v>
      </c>
      <c r="AB154">
        <f t="shared" si="43"/>
        <v>0.33990105500000001</v>
      </c>
      <c r="AC154">
        <f t="shared" si="44"/>
        <v>-0.31589991619999996</v>
      </c>
      <c r="AD154">
        <f t="shared" si="45"/>
        <v>-1.1722954399999999</v>
      </c>
      <c r="AE154">
        <f t="shared" si="46"/>
        <v>1.7399781600000002</v>
      </c>
      <c r="AF154">
        <f t="shared" si="47"/>
        <v>1.6187721399999997</v>
      </c>
      <c r="AG154">
        <f t="shared" si="48"/>
        <v>0.70252345699999996</v>
      </c>
      <c r="AH154">
        <f t="shared" si="49"/>
        <v>0.18859569649999997</v>
      </c>
      <c r="AI154">
        <f t="shared" si="50"/>
        <v>2.0558780762</v>
      </c>
      <c r="AJ154">
        <f t="shared" si="51"/>
        <v>2.7910675799999995</v>
      </c>
    </row>
    <row r="155" spans="1:36" x14ac:dyDescent="0.25">
      <c r="A155" s="67">
        <v>36892</v>
      </c>
      <c r="B155">
        <v>0.60313267000000004</v>
      </c>
      <c r="C155">
        <v>-1.5189925</v>
      </c>
      <c r="D155">
        <v>0.13039041000000001</v>
      </c>
      <c r="E155">
        <v>-2.0314695999999999</v>
      </c>
      <c r="F155">
        <v>0.48847225</v>
      </c>
      <c r="G155">
        <v>1.5018866</v>
      </c>
      <c r="H155">
        <v>-0.43374260999999997</v>
      </c>
      <c r="I155">
        <v>0.98109186000000004</v>
      </c>
      <c r="J155">
        <v>-7.8086525000000004E-2</v>
      </c>
      <c r="K155">
        <v>6.4038917000000001E-2</v>
      </c>
      <c r="L155">
        <v>1.5073375</v>
      </c>
      <c r="M155">
        <v>-1.2914386</v>
      </c>
      <c r="N155">
        <v>0.60255283000000004</v>
      </c>
      <c r="O155">
        <v>1.2120146999999999</v>
      </c>
      <c r="P155">
        <v>0.49670702</v>
      </c>
      <c r="Q155">
        <v>5.8427888999999997E-2</v>
      </c>
      <c r="R155">
        <f t="shared" si="37"/>
        <v>2.0314695999999999</v>
      </c>
      <c r="S155">
        <f t="shared" si="40"/>
        <v>6.4038917000000001E-2</v>
      </c>
      <c r="T155">
        <f t="shared" si="38"/>
        <v>1.2914386</v>
      </c>
      <c r="U155">
        <f t="shared" si="39"/>
        <v>-1.2120146999999999</v>
      </c>
      <c r="W155">
        <f t="shared" si="52"/>
        <v>-0.43374260999999997</v>
      </c>
      <c r="X155">
        <f t="shared" si="41"/>
        <v>-1.5189925</v>
      </c>
      <c r="Y155">
        <f t="shared" si="53"/>
        <v>1.5073375</v>
      </c>
      <c r="Z155">
        <f t="shared" si="42"/>
        <v>2.0314695999999999</v>
      </c>
      <c r="AA155">
        <f t="shared" si="54"/>
        <v>0.49258963499999997</v>
      </c>
      <c r="AB155">
        <f t="shared" si="43"/>
        <v>0.52256538850000001</v>
      </c>
      <c r="AC155">
        <f t="shared" si="44"/>
        <v>-0.1218016282</v>
      </c>
      <c r="AD155">
        <f t="shared" si="45"/>
        <v>-1.1174814959999999</v>
      </c>
      <c r="AE155">
        <f t="shared" si="46"/>
        <v>1.8656118200000003</v>
      </c>
      <c r="AF155">
        <f t="shared" si="47"/>
        <v>1.8309902600000001</v>
      </c>
      <c r="AG155">
        <f t="shared" si="48"/>
        <v>0.9097056</v>
      </c>
      <c r="AH155">
        <f t="shared" si="49"/>
        <v>0.34528626270000001</v>
      </c>
      <c r="AI155">
        <f t="shared" si="50"/>
        <v>1.9874134482000003</v>
      </c>
      <c r="AJ155">
        <f t="shared" si="51"/>
        <v>2.948471756</v>
      </c>
    </row>
    <row r="156" spans="1:36" x14ac:dyDescent="0.25">
      <c r="A156" s="67">
        <v>36923</v>
      </c>
      <c r="B156">
        <v>1.3518615</v>
      </c>
      <c r="C156">
        <v>-0.61203319</v>
      </c>
      <c r="D156">
        <v>0.21737786000000001</v>
      </c>
      <c r="E156">
        <v>-0.26794371</v>
      </c>
      <c r="F156">
        <v>0.88914817999999995</v>
      </c>
      <c r="G156">
        <v>-1.293542</v>
      </c>
      <c r="H156">
        <v>-8.4264620999999998E-2</v>
      </c>
      <c r="I156">
        <v>1.0740247999999999</v>
      </c>
      <c r="J156">
        <v>0.42809399999999997</v>
      </c>
      <c r="K156">
        <v>-0.48720685000000002</v>
      </c>
      <c r="L156">
        <v>1.0452007000000001</v>
      </c>
      <c r="M156">
        <v>-1.187235</v>
      </c>
      <c r="N156">
        <v>-0.17278515999999999</v>
      </c>
      <c r="O156">
        <v>1.098967</v>
      </c>
      <c r="P156">
        <v>-3.5400461000000001E-2</v>
      </c>
      <c r="Q156">
        <v>0.18717158</v>
      </c>
      <c r="R156">
        <f t="shared" si="37"/>
        <v>0.26794371</v>
      </c>
      <c r="S156">
        <f t="shared" si="40"/>
        <v>-0.48720685000000002</v>
      </c>
      <c r="T156">
        <f t="shared" si="38"/>
        <v>1.187235</v>
      </c>
      <c r="U156">
        <f t="shared" si="39"/>
        <v>-1.098967</v>
      </c>
      <c r="W156">
        <f t="shared" si="52"/>
        <v>-0.17278515999999999</v>
      </c>
      <c r="X156">
        <f t="shared" si="41"/>
        <v>-1.293542</v>
      </c>
      <c r="Y156">
        <f t="shared" si="53"/>
        <v>1.3518615</v>
      </c>
      <c r="Z156">
        <f t="shared" si="42"/>
        <v>1.187235</v>
      </c>
      <c r="AA156">
        <f t="shared" si="54"/>
        <v>0.32273593</v>
      </c>
      <c r="AB156">
        <f t="shared" si="43"/>
        <v>-0.15001763500000004</v>
      </c>
      <c r="AC156">
        <f t="shared" si="44"/>
        <v>-0.21429830220000001</v>
      </c>
      <c r="AD156">
        <f t="shared" si="45"/>
        <v>-1.0670430360000001</v>
      </c>
      <c r="AE156">
        <f t="shared" si="46"/>
        <v>1.8948880800000001</v>
      </c>
      <c r="AF156">
        <f t="shared" si="47"/>
        <v>2.0104822200000001</v>
      </c>
      <c r="AG156">
        <f t="shared" si="48"/>
        <v>0.85645087599999992</v>
      </c>
      <c r="AH156">
        <f t="shared" si="49"/>
        <v>0.33445646470000001</v>
      </c>
      <c r="AI156">
        <f t="shared" si="50"/>
        <v>2.1091863821999999</v>
      </c>
      <c r="AJ156">
        <f t="shared" si="51"/>
        <v>3.0775252560000004</v>
      </c>
    </row>
    <row r="157" spans="1:36" x14ac:dyDescent="0.25">
      <c r="A157" s="67">
        <v>36951</v>
      </c>
      <c r="B157">
        <v>3.1998498</v>
      </c>
      <c r="C157">
        <v>0.79082244999999995</v>
      </c>
      <c r="D157">
        <v>0.65739225999999995</v>
      </c>
      <c r="E157">
        <v>-1.3787453999999999</v>
      </c>
      <c r="F157">
        <v>2.4799578000000002</v>
      </c>
      <c r="G157">
        <v>-0.11678383000000001</v>
      </c>
      <c r="H157">
        <v>0.74234962000000004</v>
      </c>
      <c r="I157">
        <v>2.0831388999999998</v>
      </c>
      <c r="J157">
        <v>0.65443152000000004</v>
      </c>
      <c r="K157">
        <v>-0.34437168000000001</v>
      </c>
      <c r="L157">
        <v>2.0081861000000001</v>
      </c>
      <c r="M157">
        <v>-3.0439913000000001</v>
      </c>
      <c r="N157">
        <v>2.0499524999999998</v>
      </c>
      <c r="O157">
        <v>0.20909168</v>
      </c>
      <c r="P157">
        <v>1.7168570000000001</v>
      </c>
      <c r="Q157">
        <v>1.8441037</v>
      </c>
      <c r="R157">
        <f t="shared" si="37"/>
        <v>1.3787453999999999</v>
      </c>
      <c r="S157">
        <f t="shared" si="40"/>
        <v>-0.34437168000000001</v>
      </c>
      <c r="T157">
        <f t="shared" si="38"/>
        <v>3.0439913000000001</v>
      </c>
      <c r="U157">
        <f t="shared" si="39"/>
        <v>-0.20909168</v>
      </c>
      <c r="W157">
        <f t="shared" si="52"/>
        <v>0.65443152000000004</v>
      </c>
      <c r="X157">
        <f t="shared" si="41"/>
        <v>-0.34437168000000001</v>
      </c>
      <c r="Y157">
        <f t="shared" si="53"/>
        <v>3.1998498</v>
      </c>
      <c r="Z157">
        <f t="shared" si="42"/>
        <v>3.0439913000000001</v>
      </c>
      <c r="AA157">
        <f t="shared" si="54"/>
        <v>1.8625215500000001</v>
      </c>
      <c r="AB157">
        <f t="shared" si="43"/>
        <v>1.084783925</v>
      </c>
      <c r="AC157">
        <f t="shared" si="44"/>
        <v>-0.51883236999999993</v>
      </c>
      <c r="AD157">
        <f t="shared" si="45"/>
        <v>-1.1785426560000001</v>
      </c>
      <c r="AE157">
        <f t="shared" si="46"/>
        <v>1.557936432</v>
      </c>
      <c r="AF157">
        <f t="shared" si="47"/>
        <v>1.593827068</v>
      </c>
      <c r="AG157">
        <f t="shared" si="48"/>
        <v>0.41913299000000004</v>
      </c>
      <c r="AH157">
        <f t="shared" si="49"/>
        <v>0.18063160569999998</v>
      </c>
      <c r="AI157">
        <f t="shared" si="50"/>
        <v>2.0767688020000001</v>
      </c>
      <c r="AJ157">
        <f t="shared" si="51"/>
        <v>2.7723697239999998</v>
      </c>
    </row>
    <row r="158" spans="1:36" x14ac:dyDescent="0.25">
      <c r="A158" s="67">
        <v>36982</v>
      </c>
      <c r="B158">
        <v>1.074802</v>
      </c>
      <c r="C158">
        <v>-0.1005534</v>
      </c>
      <c r="D158">
        <v>-0.25402628999999999</v>
      </c>
      <c r="E158">
        <v>3.8594700999999999E-3</v>
      </c>
      <c r="F158">
        <v>1.0204443000000001</v>
      </c>
      <c r="G158">
        <v>-1.0448982</v>
      </c>
      <c r="H158">
        <v>-1.0037057</v>
      </c>
      <c r="I158">
        <v>-0.14934742000000001</v>
      </c>
      <c r="J158">
        <v>-1.1401914</v>
      </c>
      <c r="K158">
        <v>-0.49334165000000002</v>
      </c>
      <c r="L158">
        <v>1.6084898999999999</v>
      </c>
      <c r="M158">
        <v>-1.5456795000000001</v>
      </c>
      <c r="N158">
        <v>0.14373812</v>
      </c>
      <c r="O158">
        <v>0.26653241999999999</v>
      </c>
      <c r="P158">
        <v>0.29041681000000003</v>
      </c>
      <c r="Q158">
        <v>0.95515746000000001</v>
      </c>
      <c r="R158">
        <f t="shared" si="37"/>
        <v>-3.8594700999999999E-3</v>
      </c>
      <c r="S158">
        <f t="shared" si="40"/>
        <v>-0.49334165000000002</v>
      </c>
      <c r="T158">
        <f t="shared" si="38"/>
        <v>1.5456795000000001</v>
      </c>
      <c r="U158">
        <f t="shared" si="39"/>
        <v>-0.26653241999999999</v>
      </c>
      <c r="W158">
        <f t="shared" si="52"/>
        <v>-1.1401914</v>
      </c>
      <c r="X158">
        <f t="shared" si="41"/>
        <v>-1.0448982</v>
      </c>
      <c r="Y158">
        <f t="shared" si="53"/>
        <v>1.6084898999999999</v>
      </c>
      <c r="Z158">
        <f t="shared" si="42"/>
        <v>1.5456795000000001</v>
      </c>
      <c r="AA158">
        <f t="shared" si="54"/>
        <v>0.21707746500000002</v>
      </c>
      <c r="AB158">
        <f t="shared" si="43"/>
        <v>-0.12495041000000001</v>
      </c>
      <c r="AC158">
        <f t="shared" si="44"/>
        <v>-0.53741690200000003</v>
      </c>
      <c r="AD158">
        <f t="shared" si="45"/>
        <v>-1.120430496</v>
      </c>
      <c r="AE158">
        <f t="shared" si="46"/>
        <v>1.4111111439999999</v>
      </c>
      <c r="AF158">
        <f t="shared" si="47"/>
        <v>1.457912568</v>
      </c>
      <c r="AG158">
        <f t="shared" si="48"/>
        <v>0.36568327600000006</v>
      </c>
      <c r="AH158">
        <f t="shared" si="49"/>
        <v>0.13586580899999998</v>
      </c>
      <c r="AI158">
        <f t="shared" si="50"/>
        <v>1.9485280459999998</v>
      </c>
      <c r="AJ158">
        <f t="shared" si="51"/>
        <v>2.5783430640000002</v>
      </c>
    </row>
    <row r="159" spans="1:36" x14ac:dyDescent="0.25">
      <c r="A159" s="67">
        <v>37012</v>
      </c>
      <c r="B159">
        <v>-1.3850370999999999</v>
      </c>
      <c r="C159">
        <v>-0.60783743999999995</v>
      </c>
      <c r="D159">
        <v>-0.36753222000000002</v>
      </c>
      <c r="E159">
        <v>1.1358166999999999</v>
      </c>
      <c r="F159">
        <v>-9.3374908000000006E-2</v>
      </c>
      <c r="G159">
        <v>-1.6909088999999999</v>
      </c>
      <c r="H159">
        <v>-0.85627036999999995</v>
      </c>
      <c r="I159">
        <v>5.2920691999999998E-2</v>
      </c>
      <c r="J159">
        <v>-0.74224889000000005</v>
      </c>
      <c r="K159">
        <v>-0.56001948999999995</v>
      </c>
      <c r="L159">
        <v>-1.5018742</v>
      </c>
      <c r="M159">
        <v>0.29842699</v>
      </c>
      <c r="N159">
        <v>-1.1954412000000001</v>
      </c>
      <c r="O159">
        <v>-0.16075993999999999</v>
      </c>
      <c r="P159">
        <v>0.12214346</v>
      </c>
      <c r="Q159">
        <v>-0.17685349</v>
      </c>
      <c r="R159">
        <f t="shared" si="37"/>
        <v>-1.1358166999999999</v>
      </c>
      <c r="S159">
        <f t="shared" si="40"/>
        <v>-0.56001948999999995</v>
      </c>
      <c r="T159">
        <f t="shared" si="38"/>
        <v>-0.29842699</v>
      </c>
      <c r="U159">
        <f t="shared" si="39"/>
        <v>0.16075993999999999</v>
      </c>
      <c r="W159">
        <f t="shared" si="52"/>
        <v>-1.5018742</v>
      </c>
      <c r="X159">
        <f t="shared" si="41"/>
        <v>-1.6909088999999999</v>
      </c>
      <c r="Y159">
        <f t="shared" si="53"/>
        <v>0.12214346</v>
      </c>
      <c r="Z159">
        <f t="shared" si="42"/>
        <v>0.16075993999999999</v>
      </c>
      <c r="AA159">
        <f t="shared" si="54"/>
        <v>-0.79925963</v>
      </c>
      <c r="AB159">
        <f t="shared" si="43"/>
        <v>-0.42922324000000001</v>
      </c>
      <c r="AC159">
        <f t="shared" si="44"/>
        <v>-0.69217344799999991</v>
      </c>
      <c r="AD159">
        <f t="shared" si="45"/>
        <v>-1.0746668959999999</v>
      </c>
      <c r="AE159">
        <f t="shared" si="46"/>
        <v>1.466239404</v>
      </c>
      <c r="AF159">
        <f t="shared" si="47"/>
        <v>1.488189948</v>
      </c>
      <c r="AG159">
        <f t="shared" si="48"/>
        <v>0.35634098540000009</v>
      </c>
      <c r="AH159">
        <f t="shared" si="49"/>
        <v>0.29550232099999996</v>
      </c>
      <c r="AI159">
        <f t="shared" si="50"/>
        <v>2.1584128519999997</v>
      </c>
      <c r="AJ159">
        <f t="shared" si="51"/>
        <v>2.5628568439999997</v>
      </c>
    </row>
    <row r="160" spans="1:36" x14ac:dyDescent="0.25">
      <c r="A160" s="67">
        <v>37043</v>
      </c>
      <c r="B160">
        <v>-0.24011603000000001</v>
      </c>
      <c r="C160">
        <v>0.20255761999999999</v>
      </c>
      <c r="D160">
        <v>0.27925109999999997</v>
      </c>
      <c r="E160">
        <v>0.20478766000000001</v>
      </c>
      <c r="F160">
        <v>0.50526059000000001</v>
      </c>
      <c r="G160">
        <v>-1.2284317</v>
      </c>
      <c r="H160">
        <v>-0.52666526999999996</v>
      </c>
      <c r="I160">
        <v>0.72697394999999998</v>
      </c>
      <c r="J160">
        <v>0.17143103000000001</v>
      </c>
      <c r="K160">
        <v>-0.82082133999999995</v>
      </c>
      <c r="L160">
        <v>0.12273906</v>
      </c>
      <c r="M160">
        <v>-1.3518971</v>
      </c>
      <c r="N160">
        <v>0.77321105999999995</v>
      </c>
      <c r="O160">
        <v>-0.46793385999999998</v>
      </c>
      <c r="P160">
        <v>0.54652308999999999</v>
      </c>
      <c r="Q160">
        <v>0.39491519000000003</v>
      </c>
      <c r="R160">
        <f t="shared" si="37"/>
        <v>-0.20478766000000001</v>
      </c>
      <c r="S160">
        <f t="shared" si="40"/>
        <v>-0.82082133999999995</v>
      </c>
      <c r="T160">
        <f t="shared" si="38"/>
        <v>1.3518971</v>
      </c>
      <c r="U160">
        <f t="shared" si="39"/>
        <v>0.46793385999999998</v>
      </c>
      <c r="W160">
        <f t="shared" si="52"/>
        <v>-0.52666526999999996</v>
      </c>
      <c r="X160">
        <f t="shared" si="41"/>
        <v>-1.2284317</v>
      </c>
      <c r="Y160">
        <f t="shared" si="53"/>
        <v>0.77321105999999995</v>
      </c>
      <c r="Z160">
        <f t="shared" si="42"/>
        <v>1.3518971</v>
      </c>
      <c r="AA160">
        <f t="shared" si="54"/>
        <v>0.22534106500000001</v>
      </c>
      <c r="AB160">
        <f t="shared" si="43"/>
        <v>0.29873640499999998</v>
      </c>
      <c r="AC160">
        <f t="shared" si="44"/>
        <v>-1.129410732</v>
      </c>
      <c r="AD160">
        <f t="shared" si="45"/>
        <v>-1.1702274339999998</v>
      </c>
      <c r="AE160">
        <f t="shared" si="46"/>
        <v>1.040326804</v>
      </c>
      <c r="AF160">
        <f t="shared" si="47"/>
        <v>1.1661129479999999</v>
      </c>
      <c r="AG160">
        <f t="shared" si="48"/>
        <v>-7.8050651599999993E-2</v>
      </c>
      <c r="AH160">
        <f t="shared" si="49"/>
        <v>0.15915451199999997</v>
      </c>
      <c r="AI160">
        <f t="shared" si="50"/>
        <v>2.169737536</v>
      </c>
      <c r="AJ160">
        <f t="shared" si="51"/>
        <v>2.3363403819999995</v>
      </c>
    </row>
    <row r="161" spans="1:36" x14ac:dyDescent="0.25">
      <c r="A161" s="67">
        <v>37073</v>
      </c>
      <c r="B161">
        <v>-0.36732315999999998</v>
      </c>
      <c r="C161">
        <v>0.52106410000000003</v>
      </c>
      <c r="D161">
        <v>0.71203530000000004</v>
      </c>
      <c r="E161">
        <v>-0.68216884</v>
      </c>
      <c r="F161">
        <v>0.58391612999999998</v>
      </c>
      <c r="G161">
        <v>-0.27280763000000002</v>
      </c>
      <c r="H161">
        <v>-0.94656788999999997</v>
      </c>
      <c r="I161">
        <v>0.61416101000000001</v>
      </c>
      <c r="J161">
        <v>-0.37775487000000002</v>
      </c>
      <c r="K161">
        <v>-1.064724</v>
      </c>
      <c r="L161">
        <v>-3.1867175999999997E-2</v>
      </c>
      <c r="M161">
        <v>-0.99045974000000003</v>
      </c>
      <c r="N161">
        <v>1.6275028</v>
      </c>
      <c r="O161">
        <v>-0.75475924999999999</v>
      </c>
      <c r="P161">
        <v>0.87077265999999998</v>
      </c>
      <c r="Q161">
        <v>1.3386218999999999</v>
      </c>
      <c r="R161">
        <f t="shared" si="37"/>
        <v>0.68216884</v>
      </c>
      <c r="S161">
        <f t="shared" si="40"/>
        <v>-1.064724</v>
      </c>
      <c r="T161">
        <f t="shared" si="38"/>
        <v>0.99045974000000003</v>
      </c>
      <c r="U161">
        <f t="shared" si="39"/>
        <v>0.75475924999999999</v>
      </c>
      <c r="W161">
        <f t="shared" si="52"/>
        <v>-0.94656788999999997</v>
      </c>
      <c r="X161">
        <f t="shared" si="41"/>
        <v>-1.064724</v>
      </c>
      <c r="Y161">
        <f t="shared" si="53"/>
        <v>1.6275028</v>
      </c>
      <c r="Z161">
        <f t="shared" si="42"/>
        <v>1.3386218999999999</v>
      </c>
      <c r="AA161">
        <f t="shared" si="54"/>
        <v>0.27602447699999999</v>
      </c>
      <c r="AB161">
        <f t="shared" si="43"/>
        <v>0.648164925</v>
      </c>
      <c r="AC161">
        <f t="shared" si="44"/>
        <v>-0.45202767199999999</v>
      </c>
      <c r="AD161">
        <f t="shared" si="45"/>
        <v>-1.1724911339999999</v>
      </c>
      <c r="AE161">
        <f t="shared" si="46"/>
        <v>1.6648405439999998</v>
      </c>
      <c r="AF161">
        <f t="shared" si="47"/>
        <v>1.8208825679999996</v>
      </c>
      <c r="AG161">
        <f t="shared" si="48"/>
        <v>0.46885930539999998</v>
      </c>
      <c r="AH161">
        <f t="shared" si="49"/>
        <v>0.67379651399999996</v>
      </c>
      <c r="AI161">
        <f t="shared" si="50"/>
        <v>2.1168682159999999</v>
      </c>
      <c r="AJ161">
        <f t="shared" si="51"/>
        <v>2.9933737019999995</v>
      </c>
    </row>
    <row r="162" spans="1:36" x14ac:dyDescent="0.25">
      <c r="A162" s="67">
        <v>37104</v>
      </c>
      <c r="B162">
        <v>-1.1868243999999999</v>
      </c>
      <c r="C162">
        <v>0.12227871999999999</v>
      </c>
      <c r="D162">
        <v>-0.53234565</v>
      </c>
      <c r="E162">
        <v>-1.4336062999999999</v>
      </c>
      <c r="F162">
        <v>0.84911281000000005</v>
      </c>
      <c r="G162">
        <v>1.4255599000000001</v>
      </c>
      <c r="H162">
        <v>-1.5317548999999999</v>
      </c>
      <c r="I162">
        <v>0.61944014000000003</v>
      </c>
      <c r="J162">
        <v>0.32548785000000002</v>
      </c>
      <c r="K162">
        <v>-0.82217437000000004</v>
      </c>
      <c r="L162">
        <v>-0.33011192</v>
      </c>
      <c r="M162">
        <v>-0.33251821999999998</v>
      </c>
      <c r="N162">
        <v>1.0702868000000001</v>
      </c>
      <c r="O162">
        <v>-0.47357154000000001</v>
      </c>
      <c r="P162">
        <v>-0.28876135000000003</v>
      </c>
      <c r="Q162">
        <v>3.7809691999999999E-2</v>
      </c>
      <c r="R162">
        <f t="shared" si="37"/>
        <v>1.4336062999999999</v>
      </c>
      <c r="S162">
        <f t="shared" si="40"/>
        <v>-0.82217437000000004</v>
      </c>
      <c r="T162">
        <f t="shared" si="38"/>
        <v>0.33251821999999998</v>
      </c>
      <c r="U162">
        <f t="shared" si="39"/>
        <v>0.47357154000000001</v>
      </c>
      <c r="W162">
        <f t="shared" si="52"/>
        <v>-1.5317548999999999</v>
      </c>
      <c r="X162">
        <f t="shared" si="41"/>
        <v>-0.82217437000000004</v>
      </c>
      <c r="Y162">
        <f t="shared" si="53"/>
        <v>1.0702868000000001</v>
      </c>
      <c r="Z162">
        <f t="shared" si="42"/>
        <v>1.4336062999999999</v>
      </c>
      <c r="AA162">
        <f t="shared" si="54"/>
        <v>-0.30943663500000002</v>
      </c>
      <c r="AB162">
        <f t="shared" si="43"/>
        <v>0.40304487999999999</v>
      </c>
      <c r="AC162">
        <f t="shared" si="44"/>
        <v>-0.39910077199999988</v>
      </c>
      <c r="AD162">
        <f t="shared" si="45"/>
        <v>-0.89310552199999993</v>
      </c>
      <c r="AE162">
        <f t="shared" si="46"/>
        <v>1.7731953119999997</v>
      </c>
      <c r="AF162">
        <f t="shared" si="47"/>
        <v>1.9709353520000001</v>
      </c>
      <c r="AG162">
        <f t="shared" si="48"/>
        <v>0.64287459139999992</v>
      </c>
      <c r="AH162">
        <f t="shared" si="49"/>
        <v>0.76809204099999995</v>
      </c>
      <c r="AI162">
        <f t="shared" si="50"/>
        <v>2.1722960839999996</v>
      </c>
      <c r="AJ162">
        <f t="shared" si="51"/>
        <v>2.8640408740000001</v>
      </c>
    </row>
    <row r="163" spans="1:36" x14ac:dyDescent="0.25">
      <c r="A163" s="67">
        <v>37135</v>
      </c>
      <c r="B163">
        <v>2.9739654</v>
      </c>
      <c r="C163">
        <v>0.65547805999999997</v>
      </c>
      <c r="D163">
        <v>2.2467239000000001</v>
      </c>
      <c r="E163">
        <v>-2.8720522000000002</v>
      </c>
      <c r="F163">
        <v>4.6237421000000003</v>
      </c>
      <c r="G163">
        <v>2.1875718000000002</v>
      </c>
      <c r="H163">
        <v>2.5825450000000001</v>
      </c>
      <c r="I163">
        <v>4.8195275999999998</v>
      </c>
      <c r="J163">
        <v>2.7603363999999999</v>
      </c>
      <c r="K163">
        <v>-1.0562167</v>
      </c>
      <c r="L163">
        <v>3.4166892</v>
      </c>
      <c r="M163">
        <v>-2.7443252</v>
      </c>
      <c r="N163">
        <v>4.7310585999999999</v>
      </c>
      <c r="O163">
        <v>-1.4983909</v>
      </c>
      <c r="P163">
        <v>2.9292891000000001</v>
      </c>
      <c r="Q163">
        <v>2.7089474</v>
      </c>
      <c r="R163">
        <f t="shared" si="37"/>
        <v>2.8720522000000002</v>
      </c>
      <c r="S163">
        <f t="shared" si="40"/>
        <v>-1.0562167</v>
      </c>
      <c r="T163">
        <f t="shared" si="38"/>
        <v>2.7443252</v>
      </c>
      <c r="U163">
        <f t="shared" si="39"/>
        <v>1.4983909</v>
      </c>
      <c r="W163">
        <f t="shared" si="52"/>
        <v>2.2467239000000001</v>
      </c>
      <c r="X163">
        <f t="shared" si="41"/>
        <v>-1.0562167</v>
      </c>
      <c r="Y163">
        <f t="shared" si="53"/>
        <v>4.7310585999999999</v>
      </c>
      <c r="Z163">
        <f t="shared" si="42"/>
        <v>4.8195275999999998</v>
      </c>
      <c r="AA163">
        <f t="shared" si="54"/>
        <v>2.95162725</v>
      </c>
      <c r="AB163">
        <f t="shared" si="43"/>
        <v>2.4482596000000001</v>
      </c>
      <c r="AC163">
        <f t="shared" si="44"/>
        <v>-0.41483211799999997</v>
      </c>
      <c r="AD163">
        <f t="shared" si="45"/>
        <v>-0.97696282200000018</v>
      </c>
      <c r="AE163">
        <f t="shared" si="46"/>
        <v>1.6132366566000003</v>
      </c>
      <c r="AF163">
        <f t="shared" si="47"/>
        <v>1.7649772880000001</v>
      </c>
      <c r="AG163">
        <f t="shared" si="48"/>
        <v>0.55432935439999997</v>
      </c>
      <c r="AH163">
        <f t="shared" si="49"/>
        <v>0.54441696700000008</v>
      </c>
      <c r="AI163">
        <f t="shared" si="50"/>
        <v>2.0280687746000003</v>
      </c>
      <c r="AJ163">
        <f t="shared" si="51"/>
        <v>2.7419401100000003</v>
      </c>
    </row>
    <row r="164" spans="1:36" x14ac:dyDescent="0.25">
      <c r="A164" s="67">
        <v>37165</v>
      </c>
      <c r="B164">
        <v>-1.0822951999999999</v>
      </c>
      <c r="C164">
        <v>0.58988392000000001</v>
      </c>
      <c r="D164">
        <v>0.38961878</v>
      </c>
      <c r="E164">
        <v>-0.18966786999999999</v>
      </c>
      <c r="F164">
        <v>0.66391730000000004</v>
      </c>
      <c r="G164">
        <v>-0.26684052000000003</v>
      </c>
      <c r="H164">
        <v>-0.33966494000000003</v>
      </c>
      <c r="I164">
        <v>0.91102386000000002</v>
      </c>
      <c r="J164">
        <v>-1.2372396999999999</v>
      </c>
      <c r="K164">
        <v>-0.10515908</v>
      </c>
      <c r="L164">
        <v>0.57867104000000003</v>
      </c>
      <c r="M164">
        <v>0.29398084000000002</v>
      </c>
      <c r="N164">
        <v>-0.24798518</v>
      </c>
      <c r="O164">
        <v>-0.62518066000000005</v>
      </c>
      <c r="P164">
        <v>0.65262288000000002</v>
      </c>
      <c r="Q164">
        <v>-0.15450427999999999</v>
      </c>
      <c r="R164">
        <f t="shared" si="37"/>
        <v>0.18966786999999999</v>
      </c>
      <c r="S164">
        <f t="shared" si="40"/>
        <v>-0.10515908</v>
      </c>
      <c r="T164">
        <f t="shared" si="38"/>
        <v>-0.29398084000000002</v>
      </c>
      <c r="U164">
        <f t="shared" si="39"/>
        <v>0.62518066000000005</v>
      </c>
      <c r="W164">
        <f t="shared" si="52"/>
        <v>-1.2372396999999999</v>
      </c>
      <c r="X164">
        <f t="shared" si="41"/>
        <v>-0.29398084000000002</v>
      </c>
      <c r="Y164">
        <f t="shared" si="53"/>
        <v>0.66391730000000004</v>
      </c>
      <c r="Z164">
        <f t="shared" si="42"/>
        <v>0.91102386000000002</v>
      </c>
      <c r="AA164">
        <f t="shared" si="54"/>
        <v>7.0816799999999985E-2</v>
      </c>
      <c r="AB164">
        <f t="shared" si="43"/>
        <v>4.2254394999999986E-2</v>
      </c>
      <c r="AC164">
        <f t="shared" si="44"/>
        <v>-0.33156780399999997</v>
      </c>
      <c r="AD164">
        <f t="shared" si="45"/>
        <v>-0.98063914200000002</v>
      </c>
      <c r="AE164">
        <f t="shared" si="46"/>
        <v>1.3877882386000002</v>
      </c>
      <c r="AF164">
        <f t="shared" si="47"/>
        <v>1.6227110300000001</v>
      </c>
      <c r="AG164">
        <f t="shared" si="48"/>
        <v>0.51774071860000004</v>
      </c>
      <c r="AH164">
        <f t="shared" si="49"/>
        <v>0.43508968899999995</v>
      </c>
      <c r="AI164">
        <f t="shared" si="50"/>
        <v>1.7193560426000003</v>
      </c>
      <c r="AJ164">
        <f t="shared" si="51"/>
        <v>2.6033501719999999</v>
      </c>
    </row>
    <row r="165" spans="1:36" x14ac:dyDescent="0.25">
      <c r="A165" s="67">
        <v>37196</v>
      </c>
      <c r="B165">
        <v>-0.17285872999999999</v>
      </c>
      <c r="C165">
        <v>-0.63038123000000001</v>
      </c>
      <c r="D165">
        <v>-2.6582217000000002E-2</v>
      </c>
      <c r="E165">
        <v>1.0198156</v>
      </c>
      <c r="F165">
        <v>-6.9021024E-2</v>
      </c>
      <c r="G165">
        <v>-1.6477181999999999</v>
      </c>
      <c r="H165">
        <v>-0.60532200000000003</v>
      </c>
      <c r="I165">
        <v>9.8487958E-2</v>
      </c>
      <c r="J165">
        <v>-0.50746643999999996</v>
      </c>
      <c r="K165">
        <v>-1.4074882</v>
      </c>
      <c r="L165">
        <v>-0.10325433000000001</v>
      </c>
      <c r="M165">
        <v>1.0088967</v>
      </c>
      <c r="N165">
        <v>-0.38153425000000002</v>
      </c>
      <c r="O165">
        <v>-0.32210677999999998</v>
      </c>
      <c r="P165">
        <v>-0.26191151000000001</v>
      </c>
      <c r="Q165">
        <v>-0.24951034999999999</v>
      </c>
      <c r="R165">
        <f t="shared" si="37"/>
        <v>-1.0198156</v>
      </c>
      <c r="S165">
        <f t="shared" si="40"/>
        <v>-1.4074882</v>
      </c>
      <c r="T165">
        <f t="shared" si="38"/>
        <v>-1.0088967</v>
      </c>
      <c r="U165">
        <f t="shared" si="39"/>
        <v>0.32210677999999998</v>
      </c>
      <c r="W165">
        <f t="shared" si="52"/>
        <v>-0.60532200000000003</v>
      </c>
      <c r="X165">
        <f t="shared" si="41"/>
        <v>-1.6477181999999999</v>
      </c>
      <c r="Y165">
        <f t="shared" si="53"/>
        <v>-2.6582217000000002E-2</v>
      </c>
      <c r="Z165">
        <f t="shared" si="42"/>
        <v>0.32210677999999998</v>
      </c>
      <c r="AA165">
        <f t="shared" si="54"/>
        <v>-0.21738511999999999</v>
      </c>
      <c r="AB165">
        <f t="shared" si="43"/>
        <v>-0.819638965</v>
      </c>
      <c r="AC165">
        <f t="shared" si="44"/>
        <v>-0.14541187999999999</v>
      </c>
      <c r="AD165">
        <f t="shared" si="45"/>
        <v>-1.0492199279999999</v>
      </c>
      <c r="AE165">
        <f t="shared" si="46"/>
        <v>1.3263124506000001</v>
      </c>
      <c r="AF165">
        <f t="shared" si="47"/>
        <v>1.7040127900000002</v>
      </c>
      <c r="AG165">
        <f t="shared" si="48"/>
        <v>0.52717261360000001</v>
      </c>
      <c r="AH165">
        <f t="shared" si="49"/>
        <v>0.4032098415</v>
      </c>
      <c r="AI165">
        <f t="shared" si="50"/>
        <v>1.4717243306000001</v>
      </c>
      <c r="AJ165">
        <f t="shared" si="51"/>
        <v>2.753232718</v>
      </c>
    </row>
    <row r="166" spans="1:36" x14ac:dyDescent="0.25">
      <c r="A166" s="67">
        <v>37226</v>
      </c>
      <c r="B166">
        <v>-0.52734935000000005</v>
      </c>
      <c r="C166">
        <v>-0.15000363999999999</v>
      </c>
      <c r="D166">
        <v>0.25592264999999997</v>
      </c>
      <c r="E166">
        <v>-0.62729060999999997</v>
      </c>
      <c r="F166">
        <v>0.4114835</v>
      </c>
      <c r="G166">
        <v>-6.7851350000000005E-2</v>
      </c>
      <c r="H166">
        <v>-0.53024632000000005</v>
      </c>
      <c r="I166">
        <v>0.27090841999999998</v>
      </c>
      <c r="J166">
        <v>-0.52496337999999998</v>
      </c>
      <c r="K166">
        <v>-1.0831055999999999</v>
      </c>
      <c r="L166">
        <v>0.26657468000000001</v>
      </c>
      <c r="M166">
        <v>0.21319226999999999</v>
      </c>
      <c r="N166">
        <v>-6.9760054000000002E-2</v>
      </c>
      <c r="O166">
        <v>-0.60146224000000004</v>
      </c>
      <c r="P166">
        <v>0.50026071000000005</v>
      </c>
      <c r="Q166">
        <v>0.62440825</v>
      </c>
      <c r="R166">
        <f t="shared" si="37"/>
        <v>0.62729060999999997</v>
      </c>
      <c r="S166">
        <f t="shared" si="40"/>
        <v>-1.0831055999999999</v>
      </c>
      <c r="T166">
        <f t="shared" si="38"/>
        <v>-0.21319226999999999</v>
      </c>
      <c r="U166">
        <f t="shared" si="39"/>
        <v>0.60146224000000004</v>
      </c>
      <c r="W166">
        <f t="shared" si="52"/>
        <v>-0.53024632000000005</v>
      </c>
      <c r="X166">
        <f t="shared" si="41"/>
        <v>-1.0831055999999999</v>
      </c>
      <c r="Y166">
        <f t="shared" si="53"/>
        <v>0.50026071000000005</v>
      </c>
      <c r="Z166">
        <f t="shared" si="42"/>
        <v>0.62729060999999997</v>
      </c>
      <c r="AA166">
        <f t="shared" si="54"/>
        <v>9.3081297999999993E-2</v>
      </c>
      <c r="AB166">
        <f t="shared" si="43"/>
        <v>0.101528535</v>
      </c>
      <c r="AC166">
        <f t="shared" si="44"/>
        <v>-0.65093302399999997</v>
      </c>
      <c r="AD166">
        <f t="shared" si="45"/>
        <v>-0.99770826200000007</v>
      </c>
      <c r="AE166">
        <f t="shared" si="46"/>
        <v>0.58229209059999998</v>
      </c>
      <c r="AF166">
        <f t="shared" si="47"/>
        <v>0.95067984999999999</v>
      </c>
      <c r="AG166">
        <f t="shared" si="48"/>
        <v>-5.4346302499999999E-2</v>
      </c>
      <c r="AH166">
        <f t="shared" si="49"/>
        <v>-1.56593215E-2</v>
      </c>
      <c r="AI166">
        <f t="shared" si="50"/>
        <v>1.2332251145999999</v>
      </c>
      <c r="AJ166">
        <f t="shared" si="51"/>
        <v>1.9483881119999999</v>
      </c>
    </row>
    <row r="167" spans="1:36" x14ac:dyDescent="0.25">
      <c r="A167" s="67">
        <v>37257</v>
      </c>
      <c r="B167">
        <v>-0.41490680000000002</v>
      </c>
      <c r="C167">
        <v>1.8401151</v>
      </c>
      <c r="D167">
        <v>1.8506241999999999E-2</v>
      </c>
      <c r="E167">
        <v>-5.3342801000000002E-2</v>
      </c>
      <c r="F167">
        <v>-8.9187010999999997E-2</v>
      </c>
      <c r="G167">
        <v>-0.57903194000000002</v>
      </c>
      <c r="H167">
        <v>-0.60097528</v>
      </c>
      <c r="I167">
        <v>9.3492574999999994E-2</v>
      </c>
      <c r="J167">
        <v>-0.47546354000000002</v>
      </c>
      <c r="K167">
        <v>-1.1650783</v>
      </c>
      <c r="L167">
        <v>0.76290785999999999</v>
      </c>
      <c r="M167">
        <v>-0.39379871</v>
      </c>
      <c r="N167">
        <v>-0.16420899</v>
      </c>
      <c r="O167">
        <v>-0.69539594999999998</v>
      </c>
      <c r="P167">
        <v>-0.36034533000000002</v>
      </c>
      <c r="Q167">
        <v>0.43708342</v>
      </c>
      <c r="R167">
        <f t="shared" si="37"/>
        <v>5.3342801000000002E-2</v>
      </c>
      <c r="S167">
        <f t="shared" si="40"/>
        <v>-1.1650783</v>
      </c>
      <c r="T167">
        <f t="shared" si="38"/>
        <v>0.39379871</v>
      </c>
      <c r="U167">
        <f t="shared" si="39"/>
        <v>0.69539594999999998</v>
      </c>
      <c r="W167">
        <f t="shared" si="52"/>
        <v>-0.60097528</v>
      </c>
      <c r="X167">
        <f t="shared" si="41"/>
        <v>-1.1650783</v>
      </c>
      <c r="Y167">
        <f t="shared" si="53"/>
        <v>0.76290785999999999</v>
      </c>
      <c r="Z167">
        <f t="shared" si="42"/>
        <v>1.8401151</v>
      </c>
      <c r="AA167">
        <f t="shared" si="54"/>
        <v>-0.26227716000000001</v>
      </c>
      <c r="AB167">
        <f t="shared" si="43"/>
        <v>0.24364564250000001</v>
      </c>
      <c r="AC167">
        <f t="shared" si="44"/>
        <v>-0.73268516399999994</v>
      </c>
      <c r="AD167">
        <f t="shared" si="45"/>
        <v>-1.1030377279999999</v>
      </c>
      <c r="AE167">
        <f t="shared" si="46"/>
        <v>0.37781259859999999</v>
      </c>
      <c r="AF167">
        <f t="shared" si="47"/>
        <v>0.83441732999999996</v>
      </c>
      <c r="AG167">
        <f t="shared" si="48"/>
        <v>-0.2308056235</v>
      </c>
      <c r="AH167">
        <f t="shared" si="49"/>
        <v>-0.10427663849999999</v>
      </c>
      <c r="AI167">
        <f t="shared" si="50"/>
        <v>1.1104977625999999</v>
      </c>
      <c r="AJ167">
        <f t="shared" si="51"/>
        <v>1.9374550579999998</v>
      </c>
    </row>
    <row r="168" spans="1:36" x14ac:dyDescent="0.25">
      <c r="A168" s="67">
        <v>37288</v>
      </c>
      <c r="B168">
        <v>-0.28088182</v>
      </c>
      <c r="C168">
        <v>0.59378850000000005</v>
      </c>
      <c r="D168">
        <v>0.39460737000000001</v>
      </c>
      <c r="E168">
        <v>-0.37548809999999999</v>
      </c>
      <c r="F168">
        <v>1.0109568</v>
      </c>
      <c r="G168">
        <v>-0.24514765999999999</v>
      </c>
      <c r="H168">
        <v>-0.17512622</v>
      </c>
      <c r="I168">
        <v>1.0528629</v>
      </c>
      <c r="J168">
        <v>0.51543592999999999</v>
      </c>
      <c r="K168">
        <v>-0.79865836999999995</v>
      </c>
      <c r="L168">
        <v>0.14268491999999999</v>
      </c>
      <c r="M168">
        <v>-0.76211751000000005</v>
      </c>
      <c r="N168">
        <v>-9.4812094999999999E-2</v>
      </c>
      <c r="O168">
        <v>-0.33233947000000003</v>
      </c>
      <c r="P168">
        <v>-5.4619581E-2</v>
      </c>
      <c r="Q168">
        <v>0.16203655</v>
      </c>
      <c r="R168">
        <f t="shared" si="37"/>
        <v>0.37548809999999999</v>
      </c>
      <c r="S168">
        <f t="shared" si="40"/>
        <v>-0.79865836999999995</v>
      </c>
      <c r="T168">
        <f t="shared" si="38"/>
        <v>0.76211751000000005</v>
      </c>
      <c r="U168">
        <f t="shared" si="39"/>
        <v>0.33233947000000003</v>
      </c>
      <c r="W168">
        <f t="shared" si="52"/>
        <v>-0.28088182</v>
      </c>
      <c r="X168">
        <f t="shared" si="41"/>
        <v>-0.79865836999999995</v>
      </c>
      <c r="Y168">
        <f t="shared" si="53"/>
        <v>1.0109568</v>
      </c>
      <c r="Z168">
        <f t="shared" si="42"/>
        <v>1.0528629</v>
      </c>
      <c r="AA168">
        <f t="shared" si="54"/>
        <v>4.4032669499999996E-2</v>
      </c>
      <c r="AB168">
        <f t="shared" si="43"/>
        <v>0.35391378500000004</v>
      </c>
      <c r="AC168">
        <f t="shared" si="44"/>
        <v>-0.7264816919999999</v>
      </c>
      <c r="AD168">
        <f t="shared" si="45"/>
        <v>-0.96586056800000009</v>
      </c>
      <c r="AE168">
        <f t="shared" si="46"/>
        <v>0.58933772200000001</v>
      </c>
      <c r="AF168">
        <f t="shared" si="47"/>
        <v>0.97471709400000006</v>
      </c>
      <c r="AG168">
        <f t="shared" si="48"/>
        <v>-0.13918604150000002</v>
      </c>
      <c r="AH168">
        <f t="shared" si="49"/>
        <v>0.16568853850000001</v>
      </c>
      <c r="AI168">
        <f t="shared" si="50"/>
        <v>1.3158194139999999</v>
      </c>
      <c r="AJ168">
        <f t="shared" si="51"/>
        <v>1.9405776620000001</v>
      </c>
    </row>
    <row r="169" spans="1:36" x14ac:dyDescent="0.25">
      <c r="A169" s="67">
        <v>37316</v>
      </c>
      <c r="B169">
        <v>-1.6460003999999999</v>
      </c>
      <c r="C169">
        <v>0.10759815</v>
      </c>
      <c r="D169">
        <v>-0.35848015999999999</v>
      </c>
      <c r="E169">
        <v>0.4144254</v>
      </c>
      <c r="F169">
        <v>-1.0817671</v>
      </c>
      <c r="G169">
        <v>-0.82062816999999999</v>
      </c>
      <c r="H169">
        <v>-1.0445157</v>
      </c>
      <c r="I169">
        <v>-0.14490944</v>
      </c>
      <c r="J169">
        <v>-0.67413610000000002</v>
      </c>
      <c r="K169">
        <v>-0.42918571999999999</v>
      </c>
      <c r="L169">
        <v>-0.45888296000000001</v>
      </c>
      <c r="M169">
        <v>0.43891754999999999</v>
      </c>
      <c r="N169">
        <v>-0.94882350999999998</v>
      </c>
      <c r="O169">
        <v>-0.32971126000000001</v>
      </c>
      <c r="P169">
        <v>-0.36792912999999999</v>
      </c>
      <c r="Q169">
        <v>-0.38723898000000001</v>
      </c>
      <c r="R169">
        <f t="shared" si="37"/>
        <v>-0.4144254</v>
      </c>
      <c r="S169">
        <f t="shared" si="40"/>
        <v>-0.42918571999999999</v>
      </c>
      <c r="T169">
        <f t="shared" si="38"/>
        <v>-0.43891754999999999</v>
      </c>
      <c r="U169">
        <f t="shared" si="39"/>
        <v>0.32971126000000001</v>
      </c>
      <c r="W169">
        <f t="shared" si="52"/>
        <v>-1.6460003999999999</v>
      </c>
      <c r="X169">
        <f t="shared" si="41"/>
        <v>-0.82062816999999999</v>
      </c>
      <c r="Y169">
        <f t="shared" si="53"/>
        <v>-0.35848015999999999</v>
      </c>
      <c r="Z169">
        <f t="shared" si="42"/>
        <v>0.32971126000000001</v>
      </c>
      <c r="AA169">
        <f t="shared" si="54"/>
        <v>-0.81147980500000005</v>
      </c>
      <c r="AB169">
        <f t="shared" si="43"/>
        <v>-0.40083219000000003</v>
      </c>
      <c r="AC169">
        <f t="shared" si="44"/>
        <v>-0.78200308399999996</v>
      </c>
      <c r="AD169">
        <f t="shared" si="45"/>
        <v>-0.86838641400000005</v>
      </c>
      <c r="AE169">
        <f t="shared" si="46"/>
        <v>0.67446598199999996</v>
      </c>
      <c r="AF169">
        <f t="shared" si="47"/>
        <v>1.047832442</v>
      </c>
      <c r="AG169">
        <f t="shared" si="48"/>
        <v>-6.5144559100000027E-2</v>
      </c>
      <c r="AH169">
        <f t="shared" si="49"/>
        <v>0.3019651995</v>
      </c>
      <c r="AI169">
        <f t="shared" si="50"/>
        <v>1.4564690659999999</v>
      </c>
      <c r="AJ169">
        <f t="shared" si="51"/>
        <v>1.916218856</v>
      </c>
    </row>
    <row r="170" spans="1:36" x14ac:dyDescent="0.25">
      <c r="A170" s="67">
        <v>37347</v>
      </c>
      <c r="B170">
        <v>0.40802684</v>
      </c>
      <c r="C170">
        <v>1.0236056</v>
      </c>
      <c r="D170">
        <v>0.77143030999999995</v>
      </c>
      <c r="E170">
        <v>-0.62019968000000003</v>
      </c>
      <c r="F170">
        <v>0.3320592</v>
      </c>
      <c r="G170">
        <v>-0.10276763</v>
      </c>
      <c r="H170">
        <v>0.14936637999999999</v>
      </c>
      <c r="I170">
        <v>0.89628315000000003</v>
      </c>
      <c r="J170">
        <v>-0.55113310000000004</v>
      </c>
      <c r="K170">
        <v>-0.96183240000000003</v>
      </c>
      <c r="L170">
        <v>1.0310433999999999</v>
      </c>
      <c r="M170">
        <v>-0.98143232000000002</v>
      </c>
      <c r="N170">
        <v>-0.57430464000000003</v>
      </c>
      <c r="O170">
        <v>-0.44017415999999998</v>
      </c>
      <c r="P170">
        <v>-0.1211597</v>
      </c>
      <c r="Q170">
        <v>0.42982547999999998</v>
      </c>
      <c r="R170">
        <f t="shared" si="37"/>
        <v>0.62019968000000003</v>
      </c>
      <c r="S170">
        <f t="shared" si="40"/>
        <v>-0.96183240000000003</v>
      </c>
      <c r="T170">
        <f t="shared" si="38"/>
        <v>0.98143232000000002</v>
      </c>
      <c r="U170">
        <f t="shared" si="39"/>
        <v>0.44017415999999998</v>
      </c>
      <c r="W170">
        <f t="shared" si="52"/>
        <v>-0.57430464000000003</v>
      </c>
      <c r="X170">
        <f t="shared" si="41"/>
        <v>-0.96183240000000003</v>
      </c>
      <c r="Y170">
        <f t="shared" si="53"/>
        <v>1.0310433999999999</v>
      </c>
      <c r="Z170">
        <f t="shared" si="42"/>
        <v>1.0236056</v>
      </c>
      <c r="AA170">
        <f t="shared" si="54"/>
        <v>0.24071279000000001</v>
      </c>
      <c r="AB170">
        <f t="shared" si="43"/>
        <v>0.53018692000000001</v>
      </c>
      <c r="AC170">
        <f t="shared" si="44"/>
        <v>-0.51122141199999993</v>
      </c>
      <c r="AD170">
        <f t="shared" si="45"/>
        <v>-0.77831195400000008</v>
      </c>
      <c r="AE170">
        <f t="shared" si="46"/>
        <v>1.10462075</v>
      </c>
      <c r="AF170">
        <f t="shared" si="47"/>
        <v>1.2117928419999999</v>
      </c>
      <c r="AG170">
        <f t="shared" si="48"/>
        <v>0.37120394289999992</v>
      </c>
      <c r="AH170">
        <f t="shared" si="49"/>
        <v>0.49230192099999998</v>
      </c>
      <c r="AI170">
        <f t="shared" si="50"/>
        <v>1.6158421619999999</v>
      </c>
      <c r="AJ170">
        <f t="shared" si="51"/>
        <v>1.990104796</v>
      </c>
    </row>
    <row r="171" spans="1:36" x14ac:dyDescent="0.25">
      <c r="A171" s="67">
        <v>37377</v>
      </c>
      <c r="B171">
        <v>-0.80785328000000001</v>
      </c>
      <c r="C171">
        <v>0.1081497</v>
      </c>
      <c r="D171">
        <v>0.68659139000000002</v>
      </c>
      <c r="E171">
        <v>-0.99286735000000004</v>
      </c>
      <c r="F171">
        <v>0.62461345999999995</v>
      </c>
      <c r="G171">
        <v>0.99232202999999997</v>
      </c>
      <c r="H171">
        <v>0.10590821</v>
      </c>
      <c r="I171">
        <v>0.59427189999999996</v>
      </c>
      <c r="J171">
        <v>-0.31164115999999997</v>
      </c>
      <c r="K171">
        <v>-0.59573483000000005</v>
      </c>
      <c r="L171">
        <v>0.92590201000000005</v>
      </c>
      <c r="M171">
        <v>-0.97155177999999998</v>
      </c>
      <c r="N171">
        <v>0.63998389</v>
      </c>
      <c r="O171">
        <v>-0.97181284000000001</v>
      </c>
      <c r="P171">
        <v>0.30196395999999998</v>
      </c>
      <c r="Q171">
        <v>-0.54597777000000003</v>
      </c>
      <c r="R171">
        <f t="shared" si="37"/>
        <v>0.99286735000000004</v>
      </c>
      <c r="S171">
        <f t="shared" si="40"/>
        <v>-0.59573483000000005</v>
      </c>
      <c r="T171">
        <f t="shared" si="38"/>
        <v>0.97155177999999998</v>
      </c>
      <c r="U171">
        <f t="shared" si="39"/>
        <v>0.97181284000000001</v>
      </c>
      <c r="W171">
        <f t="shared" si="52"/>
        <v>-0.80785328000000001</v>
      </c>
      <c r="X171">
        <f t="shared" si="41"/>
        <v>-0.59573483000000005</v>
      </c>
      <c r="Y171">
        <f t="shared" si="53"/>
        <v>0.92590201000000005</v>
      </c>
      <c r="Z171">
        <f t="shared" si="42"/>
        <v>0.99286735000000004</v>
      </c>
      <c r="AA171">
        <f t="shared" si="54"/>
        <v>0.46328870999999994</v>
      </c>
      <c r="AB171">
        <f t="shared" si="43"/>
        <v>0.78291183999999991</v>
      </c>
      <c r="AC171">
        <f t="shared" si="44"/>
        <v>-0.17656818800000001</v>
      </c>
      <c r="AD171">
        <f t="shared" si="45"/>
        <v>-0.81676633200000004</v>
      </c>
      <c r="AE171">
        <f t="shared" si="46"/>
        <v>1.8326218699999999</v>
      </c>
      <c r="AF171">
        <f t="shared" si="47"/>
        <v>1.6699861420000002</v>
      </c>
      <c r="AG171">
        <f t="shared" si="48"/>
        <v>0.93674165899999995</v>
      </c>
      <c r="AH171">
        <f t="shared" si="49"/>
        <v>0.76908866399999998</v>
      </c>
      <c r="AI171">
        <f t="shared" si="50"/>
        <v>2.0091900579999997</v>
      </c>
      <c r="AJ171">
        <f t="shared" si="51"/>
        <v>2.4867524740000002</v>
      </c>
    </row>
    <row r="172" spans="1:36" x14ac:dyDescent="0.25">
      <c r="A172" s="67">
        <v>37408</v>
      </c>
      <c r="B172">
        <v>0.75293308000000003</v>
      </c>
      <c r="C172">
        <v>1.1448415999999999</v>
      </c>
      <c r="D172">
        <v>2.2254233000000001</v>
      </c>
      <c r="E172">
        <v>-2.6599170999999999</v>
      </c>
      <c r="F172">
        <v>2.1565007999999999</v>
      </c>
      <c r="G172">
        <v>1.7687246000000001</v>
      </c>
      <c r="H172">
        <v>1.4748125999999999</v>
      </c>
      <c r="I172">
        <v>1.5788470999999999</v>
      </c>
      <c r="J172">
        <v>1.1739212000000001</v>
      </c>
      <c r="K172">
        <v>-0.71470599999999995</v>
      </c>
      <c r="L172">
        <v>1.6824299</v>
      </c>
      <c r="M172">
        <v>-1.2458168999999999</v>
      </c>
      <c r="N172">
        <v>2.9136817000000002</v>
      </c>
      <c r="O172">
        <v>-1.1338964</v>
      </c>
      <c r="P172">
        <v>2.2281648999999999</v>
      </c>
      <c r="Q172">
        <v>0.88335585999999999</v>
      </c>
      <c r="R172">
        <f t="shared" si="37"/>
        <v>2.6599170999999999</v>
      </c>
      <c r="S172">
        <f t="shared" si="40"/>
        <v>-0.71470599999999995</v>
      </c>
      <c r="T172">
        <f t="shared" si="38"/>
        <v>1.2458168999999999</v>
      </c>
      <c r="U172">
        <f t="shared" si="39"/>
        <v>1.1338964</v>
      </c>
      <c r="W172">
        <f t="shared" si="52"/>
        <v>0.75293308000000003</v>
      </c>
      <c r="X172">
        <f t="shared" si="41"/>
        <v>-0.71470599999999995</v>
      </c>
      <c r="Y172">
        <f t="shared" si="53"/>
        <v>2.9136817000000002</v>
      </c>
      <c r="Z172">
        <f t="shared" si="42"/>
        <v>2.6599170999999999</v>
      </c>
      <c r="AA172">
        <f t="shared" si="54"/>
        <v>1.9194653499999998</v>
      </c>
      <c r="AB172">
        <f t="shared" si="43"/>
        <v>1.1953292499999999</v>
      </c>
      <c r="AC172">
        <f t="shared" si="44"/>
        <v>0.322763682</v>
      </c>
      <c r="AD172">
        <f t="shared" si="45"/>
        <v>-0.67948524199999993</v>
      </c>
      <c r="AE172">
        <f t="shared" si="46"/>
        <v>2.4904570619999999</v>
      </c>
      <c r="AF172">
        <f t="shared" si="47"/>
        <v>1.9676631700000002</v>
      </c>
      <c r="AG172">
        <f t="shared" si="48"/>
        <v>1.4026200200000001</v>
      </c>
      <c r="AH172">
        <f t="shared" si="49"/>
        <v>1.030818872</v>
      </c>
      <c r="AI172">
        <f t="shared" si="50"/>
        <v>2.1676933799999998</v>
      </c>
      <c r="AJ172">
        <f t="shared" si="51"/>
        <v>2.647148412</v>
      </c>
    </row>
    <row r="173" spans="1:36" x14ac:dyDescent="0.25">
      <c r="A173" s="67">
        <v>37438</v>
      </c>
      <c r="B173">
        <v>2.8423905</v>
      </c>
      <c r="C173">
        <v>1.3255825999999999</v>
      </c>
      <c r="D173">
        <v>2.901052</v>
      </c>
      <c r="E173">
        <v>-2.8033782999999999</v>
      </c>
      <c r="F173">
        <v>3.4927385000000002</v>
      </c>
      <c r="G173">
        <v>1.7134495999999999</v>
      </c>
      <c r="H173">
        <v>1.6598964</v>
      </c>
      <c r="I173">
        <v>2.0112584</v>
      </c>
      <c r="J173">
        <v>1.3923843</v>
      </c>
      <c r="K173">
        <v>-0.99093025999999995</v>
      </c>
      <c r="L173">
        <v>2.6282619999999999</v>
      </c>
      <c r="M173">
        <v>-1.7622454000000001</v>
      </c>
      <c r="N173">
        <v>4.6509624000000001</v>
      </c>
      <c r="O173">
        <v>-1.6556635</v>
      </c>
      <c r="P173">
        <v>3.3314930999999999</v>
      </c>
      <c r="Q173">
        <v>3.3438294000000002</v>
      </c>
      <c r="R173">
        <f t="shared" si="37"/>
        <v>2.8033782999999999</v>
      </c>
      <c r="S173">
        <f t="shared" si="40"/>
        <v>-0.99093025999999995</v>
      </c>
      <c r="T173">
        <f t="shared" si="38"/>
        <v>1.7622454000000001</v>
      </c>
      <c r="U173">
        <f t="shared" si="39"/>
        <v>1.6556635</v>
      </c>
      <c r="W173">
        <f t="shared" si="52"/>
        <v>1.3923843</v>
      </c>
      <c r="X173">
        <f t="shared" si="41"/>
        <v>-0.99093025999999995</v>
      </c>
      <c r="Y173">
        <f t="shared" si="53"/>
        <v>4.6509624000000001</v>
      </c>
      <c r="Z173">
        <f t="shared" si="42"/>
        <v>3.3438294000000002</v>
      </c>
      <c r="AA173">
        <f t="shared" si="54"/>
        <v>2.8717212500000002</v>
      </c>
      <c r="AB173">
        <f t="shared" si="43"/>
        <v>1.7378475</v>
      </c>
      <c r="AC173">
        <f t="shared" si="44"/>
        <v>0.58687942000000004</v>
      </c>
      <c r="AD173">
        <f t="shared" si="45"/>
        <v>-0.51234569399999996</v>
      </c>
      <c r="AE173">
        <f t="shared" si="46"/>
        <v>3.0262826820000002</v>
      </c>
      <c r="AF173">
        <f t="shared" si="47"/>
        <v>2.2140735300000003</v>
      </c>
      <c r="AG173">
        <f t="shared" si="48"/>
        <v>1.8035028019999999</v>
      </c>
      <c r="AH173">
        <f t="shared" si="49"/>
        <v>1.162062258</v>
      </c>
      <c r="AI173">
        <f t="shared" si="50"/>
        <v>2.4394032619999999</v>
      </c>
      <c r="AJ173">
        <f t="shared" si="51"/>
        <v>2.7264192240000003</v>
      </c>
    </row>
    <row r="174" spans="1:36" x14ac:dyDescent="0.25">
      <c r="A174" s="67">
        <v>37469</v>
      </c>
      <c r="B174">
        <v>1.5200574</v>
      </c>
      <c r="C174">
        <v>0.60772115000000004</v>
      </c>
      <c r="D174">
        <v>1.6515385</v>
      </c>
      <c r="E174">
        <v>-1.0405576000000001</v>
      </c>
      <c r="F174">
        <v>2.9306958000000001</v>
      </c>
      <c r="G174">
        <v>0.85696214000000004</v>
      </c>
      <c r="H174">
        <v>0.85065895000000002</v>
      </c>
      <c r="I174">
        <v>1.8180963999999999</v>
      </c>
      <c r="J174">
        <v>0.86430752</v>
      </c>
      <c r="K174">
        <v>-0.13422271999999999</v>
      </c>
      <c r="L174">
        <v>1.5157666000000001</v>
      </c>
      <c r="M174">
        <v>-0.95867555999999998</v>
      </c>
      <c r="N174">
        <v>2.1268516000000002</v>
      </c>
      <c r="O174">
        <v>-0.55680615</v>
      </c>
      <c r="P174">
        <v>1.5037122999999999</v>
      </c>
      <c r="Q174">
        <v>0.98193114999999997</v>
      </c>
      <c r="R174">
        <f t="shared" si="37"/>
        <v>1.0405576000000001</v>
      </c>
      <c r="S174">
        <f t="shared" si="40"/>
        <v>-0.13422271999999999</v>
      </c>
      <c r="T174">
        <f t="shared" si="38"/>
        <v>0.95867555999999998</v>
      </c>
      <c r="U174">
        <f t="shared" si="39"/>
        <v>0.55680615</v>
      </c>
      <c r="W174">
        <f t="shared" si="52"/>
        <v>0.85065895000000002</v>
      </c>
      <c r="X174">
        <f t="shared" si="41"/>
        <v>-0.13422271999999999</v>
      </c>
      <c r="Y174">
        <f t="shared" si="53"/>
        <v>2.9306958000000001</v>
      </c>
      <c r="Z174">
        <f t="shared" si="42"/>
        <v>1.8180963999999999</v>
      </c>
      <c r="AA174">
        <f t="shared" si="54"/>
        <v>1.5179119999999999</v>
      </c>
      <c r="AB174">
        <f t="shared" si="43"/>
        <v>0.90781884999999996</v>
      </c>
      <c r="AC174">
        <f t="shared" si="44"/>
        <v>0.84625334599999991</v>
      </c>
      <c r="AD174">
        <f t="shared" si="45"/>
        <v>-0.39318677721779993</v>
      </c>
      <c r="AE174">
        <f t="shared" si="46"/>
        <v>3.6129459000000006</v>
      </c>
      <c r="AF174">
        <f t="shared" si="47"/>
        <v>2.4469383599999999</v>
      </c>
      <c r="AG174">
        <f t="shared" si="48"/>
        <v>2.0970828799999999</v>
      </c>
      <c r="AH174">
        <f t="shared" si="49"/>
        <v>1.199988439</v>
      </c>
      <c r="AI174">
        <f t="shared" si="50"/>
        <v>2.7666925540000005</v>
      </c>
      <c r="AJ174">
        <f t="shared" si="51"/>
        <v>2.8401251372177998</v>
      </c>
    </row>
    <row r="175" spans="1:36" x14ac:dyDescent="0.25">
      <c r="A175" s="67">
        <v>37500</v>
      </c>
      <c r="B175">
        <v>2.3934700000000002</v>
      </c>
      <c r="C175">
        <v>0.85389006000000001</v>
      </c>
      <c r="D175">
        <v>2.5377008999999999</v>
      </c>
      <c r="E175">
        <v>-2.0011635000000001</v>
      </c>
      <c r="F175">
        <v>3.7101715</v>
      </c>
      <c r="G175">
        <v>1.3077612999999999</v>
      </c>
      <c r="H175">
        <v>0.94602786999999999</v>
      </c>
      <c r="I175">
        <v>2.2556574</v>
      </c>
      <c r="J175">
        <v>0.74627405000000002</v>
      </c>
      <c r="K175">
        <v>-0.12613466000000001</v>
      </c>
      <c r="L175">
        <v>1.7871127</v>
      </c>
      <c r="M175">
        <v>-1.0650463999999999</v>
      </c>
      <c r="N175">
        <v>2.8729773000000001</v>
      </c>
      <c r="O175">
        <v>-0.59786790999999995</v>
      </c>
      <c r="P175">
        <v>2.0967834000000001</v>
      </c>
      <c r="Q175">
        <v>2.0118146000000001</v>
      </c>
      <c r="R175">
        <f t="shared" si="37"/>
        <v>2.0011635000000001</v>
      </c>
      <c r="S175">
        <f t="shared" si="40"/>
        <v>-0.12613466000000001</v>
      </c>
      <c r="T175">
        <f t="shared" si="38"/>
        <v>1.0650463999999999</v>
      </c>
      <c r="U175">
        <f t="shared" si="39"/>
        <v>0.59786790999999995</v>
      </c>
      <c r="W175">
        <f t="shared" si="52"/>
        <v>0.74627405000000002</v>
      </c>
      <c r="X175">
        <f t="shared" si="41"/>
        <v>-0.12613466000000001</v>
      </c>
      <c r="Y175">
        <f t="shared" si="53"/>
        <v>3.7101715</v>
      </c>
      <c r="Z175">
        <f t="shared" si="42"/>
        <v>2.2556574</v>
      </c>
      <c r="AA175">
        <f t="shared" si="54"/>
        <v>2.2451267000000001</v>
      </c>
      <c r="AB175">
        <f t="shared" si="43"/>
        <v>1.18640385</v>
      </c>
      <c r="AC175">
        <f t="shared" si="44"/>
        <v>0.517638182</v>
      </c>
      <c r="AD175">
        <f t="shared" si="45"/>
        <v>-0.5293093972177999</v>
      </c>
      <c r="AE175">
        <f t="shared" si="46"/>
        <v>3.185760374</v>
      </c>
      <c r="AF175">
        <f t="shared" si="47"/>
        <v>2.0021112000000003</v>
      </c>
      <c r="AG175">
        <f t="shared" si="48"/>
        <v>1.7354744284000003</v>
      </c>
      <c r="AH175">
        <f t="shared" si="49"/>
        <v>0.90428337699999994</v>
      </c>
      <c r="AI175">
        <f t="shared" si="50"/>
        <v>2.6681221920000002</v>
      </c>
      <c r="AJ175">
        <f t="shared" si="51"/>
        <v>2.5314205972178003</v>
      </c>
    </row>
    <row r="176" spans="1:36" x14ac:dyDescent="0.25">
      <c r="A176" s="67">
        <v>37530</v>
      </c>
      <c r="B176">
        <v>1.8734945000000001</v>
      </c>
      <c r="C176">
        <v>0.94012218999999997</v>
      </c>
      <c r="D176">
        <v>1.9888836999999999</v>
      </c>
      <c r="E176">
        <v>-1.2552589000000001</v>
      </c>
      <c r="F176">
        <v>3.8592181000000001</v>
      </c>
      <c r="G176">
        <v>1.2092284</v>
      </c>
      <c r="H176">
        <v>0.83094561</v>
      </c>
      <c r="I176">
        <v>2.1571915000000002</v>
      </c>
      <c r="J176">
        <v>0.48901634999999999</v>
      </c>
      <c r="K176">
        <v>5.9753911000000001E-5</v>
      </c>
      <c r="L176">
        <v>2.2228618</v>
      </c>
      <c r="M176">
        <v>-0.80604260999999999</v>
      </c>
      <c r="N176">
        <v>2.3007304999999998</v>
      </c>
      <c r="O176">
        <v>-0.40198361999999999</v>
      </c>
      <c r="P176">
        <v>1.6570487</v>
      </c>
      <c r="Q176">
        <v>1.0049633</v>
      </c>
      <c r="R176">
        <f t="shared" si="37"/>
        <v>1.2552589000000001</v>
      </c>
      <c r="S176">
        <f t="shared" si="40"/>
        <v>5.9753911000000001E-5</v>
      </c>
      <c r="T176">
        <f t="shared" si="38"/>
        <v>0.80604260999999999</v>
      </c>
      <c r="U176">
        <f t="shared" si="39"/>
        <v>0.40198361999999999</v>
      </c>
      <c r="W176">
        <f t="shared" si="52"/>
        <v>0.48901634999999999</v>
      </c>
      <c r="X176">
        <f t="shared" si="41"/>
        <v>5.9753911000000001E-5</v>
      </c>
      <c r="Y176">
        <f t="shared" si="53"/>
        <v>3.8592181000000001</v>
      </c>
      <c r="Z176">
        <f t="shared" si="42"/>
        <v>2.1571915000000002</v>
      </c>
      <c r="AA176">
        <f t="shared" si="54"/>
        <v>1.9311891000000001</v>
      </c>
      <c r="AB176">
        <f t="shared" si="43"/>
        <v>0.97254274499999993</v>
      </c>
      <c r="AC176">
        <f t="shared" si="44"/>
        <v>0.205998234</v>
      </c>
      <c r="AD176">
        <f t="shared" si="45"/>
        <v>-0.52581663721779992</v>
      </c>
      <c r="AE176">
        <f t="shared" si="46"/>
        <v>2.7765670340000002</v>
      </c>
      <c r="AF176">
        <f t="shared" si="47"/>
        <v>1.5620061000000001</v>
      </c>
      <c r="AG176">
        <f t="shared" si="48"/>
        <v>1.2693325494000001</v>
      </c>
      <c r="AH176">
        <f t="shared" si="49"/>
        <v>0.71774669099999999</v>
      </c>
      <c r="AI176">
        <f t="shared" si="50"/>
        <v>2.5705688000000002</v>
      </c>
      <c r="AJ176">
        <f t="shared" si="51"/>
        <v>2.0878227372177998</v>
      </c>
    </row>
    <row r="177" spans="1:36" x14ac:dyDescent="0.25">
      <c r="A177" s="67">
        <v>37561</v>
      </c>
      <c r="B177">
        <v>-0.89014274000000004</v>
      </c>
      <c r="C177">
        <v>-0.23782534999999999</v>
      </c>
      <c r="D177">
        <v>0.19691642000000001</v>
      </c>
      <c r="E177">
        <v>0.24972799000000001</v>
      </c>
      <c r="F177">
        <v>0.77775406999999996</v>
      </c>
      <c r="G177">
        <v>-0.31666412999999999</v>
      </c>
      <c r="H177">
        <v>-0.38946974000000001</v>
      </c>
      <c r="I177">
        <v>0.19929485</v>
      </c>
      <c r="J177">
        <v>0.76781933999999996</v>
      </c>
      <c r="K177">
        <v>-1.1043561</v>
      </c>
      <c r="L177">
        <v>-0.41391214999999998</v>
      </c>
      <c r="M177">
        <v>1.3953191</v>
      </c>
      <c r="N177">
        <v>2.5929764000000001E-2</v>
      </c>
      <c r="O177">
        <v>-0.43578129999999998</v>
      </c>
      <c r="P177">
        <v>0.22105749</v>
      </c>
      <c r="Q177">
        <v>-0.65420937999999995</v>
      </c>
      <c r="R177">
        <f t="shared" si="37"/>
        <v>-0.24972799000000001</v>
      </c>
      <c r="S177">
        <f t="shared" si="40"/>
        <v>-1.1043561</v>
      </c>
      <c r="T177">
        <f t="shared" si="38"/>
        <v>-1.3953191</v>
      </c>
      <c r="U177">
        <f t="shared" si="39"/>
        <v>0.43578129999999998</v>
      </c>
      <c r="W177">
        <f t="shared" si="52"/>
        <v>-0.89014274000000004</v>
      </c>
      <c r="X177">
        <f t="shared" si="41"/>
        <v>-1.3953191</v>
      </c>
      <c r="Y177">
        <f t="shared" si="53"/>
        <v>0.77775406999999996</v>
      </c>
      <c r="Z177">
        <f t="shared" si="42"/>
        <v>0.43578129999999998</v>
      </c>
      <c r="AA177">
        <f t="shared" si="54"/>
        <v>0.111423092</v>
      </c>
      <c r="AB177">
        <f t="shared" si="43"/>
        <v>-0.28319605999999997</v>
      </c>
      <c r="AC177">
        <f t="shared" si="44"/>
        <v>-6.1781620000000096E-3</v>
      </c>
      <c r="AD177">
        <f t="shared" si="45"/>
        <v>-0.67524371121780002</v>
      </c>
      <c r="AE177">
        <f t="shared" si="46"/>
        <v>2.5319668739999996</v>
      </c>
      <c r="AF177">
        <f t="shared" si="47"/>
        <v>1.4738791400000002</v>
      </c>
      <c r="AG177">
        <f t="shared" si="48"/>
        <v>1.1315048164000001</v>
      </c>
      <c r="AH177">
        <f t="shared" si="49"/>
        <v>0.68066380500000001</v>
      </c>
      <c r="AI177">
        <f t="shared" si="50"/>
        <v>2.5381450359999995</v>
      </c>
      <c r="AJ177">
        <f t="shared" si="51"/>
        <v>2.1491228512178004</v>
      </c>
    </row>
    <row r="178" spans="1:36" x14ac:dyDescent="0.25">
      <c r="A178" s="67">
        <v>37591</v>
      </c>
      <c r="B178">
        <v>0.40043381</v>
      </c>
      <c r="C178">
        <v>0.82944107</v>
      </c>
      <c r="D178">
        <v>0.40368393000000002</v>
      </c>
      <c r="E178">
        <v>-0.69661695000000001</v>
      </c>
      <c r="F178">
        <v>2.6049956999999999</v>
      </c>
      <c r="G178">
        <v>0.78088707000000002</v>
      </c>
      <c r="H178">
        <v>0.17806746000000001</v>
      </c>
      <c r="I178">
        <v>1.1433039</v>
      </c>
      <c r="J178">
        <v>-0.16581544000000001</v>
      </c>
      <c r="K178">
        <v>-0.97346646000000003</v>
      </c>
      <c r="L178">
        <v>0.67833977999999995</v>
      </c>
      <c r="M178">
        <v>-0.37825378999999998</v>
      </c>
      <c r="N178">
        <v>1.4870312000000001</v>
      </c>
      <c r="O178">
        <v>-0.97133784999999995</v>
      </c>
      <c r="P178">
        <v>0.82226253000000005</v>
      </c>
      <c r="Q178">
        <v>0.98667353000000002</v>
      </c>
      <c r="R178">
        <f t="shared" si="37"/>
        <v>0.69661695000000001</v>
      </c>
      <c r="S178">
        <f t="shared" si="40"/>
        <v>-0.97346646000000003</v>
      </c>
      <c r="T178">
        <f t="shared" si="38"/>
        <v>0.37825378999999998</v>
      </c>
      <c r="U178">
        <f t="shared" si="39"/>
        <v>0.97133784999999995</v>
      </c>
      <c r="W178">
        <f t="shared" si="52"/>
        <v>-0.16581544000000001</v>
      </c>
      <c r="X178">
        <f t="shared" si="41"/>
        <v>-0.97346646000000003</v>
      </c>
      <c r="Y178">
        <f t="shared" si="53"/>
        <v>2.6049956999999999</v>
      </c>
      <c r="Z178">
        <f t="shared" si="42"/>
        <v>1.1433039</v>
      </c>
      <c r="AA178">
        <f t="shared" si="54"/>
        <v>0.54101185500000004</v>
      </c>
      <c r="AB178">
        <f t="shared" si="43"/>
        <v>0.80516407000000001</v>
      </c>
      <c r="AC178">
        <f t="shared" si="44"/>
        <v>-0.20966504999999999</v>
      </c>
      <c r="AD178">
        <f t="shared" si="45"/>
        <v>-0.70046749121780005</v>
      </c>
      <c r="AE178">
        <f t="shared" si="46"/>
        <v>2.3049237539999998</v>
      </c>
      <c r="AF178">
        <f t="shared" si="47"/>
        <v>1.3934253400000001</v>
      </c>
      <c r="AG178">
        <f t="shared" si="48"/>
        <v>0.94622385639999995</v>
      </c>
      <c r="AH178">
        <f t="shared" si="49"/>
        <v>0.60120858200000005</v>
      </c>
      <c r="AI178">
        <f t="shared" si="50"/>
        <v>2.5145888039999997</v>
      </c>
      <c r="AJ178">
        <f t="shared" si="51"/>
        <v>2.0938928312178002</v>
      </c>
    </row>
    <row r="179" spans="1:36" x14ac:dyDescent="0.25">
      <c r="A179" s="67">
        <v>37622</v>
      </c>
      <c r="B179">
        <v>-0.21022303000000001</v>
      </c>
      <c r="C179">
        <v>9.1693892999999999E-2</v>
      </c>
      <c r="D179">
        <v>0.65345967000000005</v>
      </c>
      <c r="E179">
        <v>-1.3774616</v>
      </c>
      <c r="F179">
        <v>1.707695</v>
      </c>
      <c r="G179">
        <v>0.95973253000000003</v>
      </c>
      <c r="H179">
        <v>9.0243794000000002E-2</v>
      </c>
      <c r="I179">
        <v>0.94783497000000005</v>
      </c>
      <c r="J179">
        <v>0.41478333000000001</v>
      </c>
      <c r="K179">
        <v>-0.88135808999999998</v>
      </c>
      <c r="L179">
        <v>1.004087</v>
      </c>
      <c r="M179">
        <v>-0.49697386999999998</v>
      </c>
      <c r="N179">
        <v>1.3110507</v>
      </c>
      <c r="O179">
        <v>-0.99499738000000004</v>
      </c>
      <c r="P179">
        <v>1.2907478999999999</v>
      </c>
      <c r="Q179">
        <v>0.1148585</v>
      </c>
      <c r="R179">
        <f t="shared" si="37"/>
        <v>1.3774616</v>
      </c>
      <c r="S179">
        <f t="shared" si="40"/>
        <v>-0.88135808999999998</v>
      </c>
      <c r="T179">
        <f t="shared" si="38"/>
        <v>0.49697386999999998</v>
      </c>
      <c r="U179">
        <f t="shared" si="39"/>
        <v>0.99499738000000004</v>
      </c>
      <c r="W179">
        <f t="shared" si="52"/>
        <v>-0.21022303000000001</v>
      </c>
      <c r="X179">
        <f t="shared" si="41"/>
        <v>-0.88135808999999998</v>
      </c>
      <c r="Y179">
        <f t="shared" si="53"/>
        <v>1.707695</v>
      </c>
      <c r="Z179">
        <f t="shared" si="42"/>
        <v>1.3774616</v>
      </c>
      <c r="AA179">
        <f t="shared" si="54"/>
        <v>0.82877333499999994</v>
      </c>
      <c r="AB179">
        <f t="shared" si="43"/>
        <v>0.72240442000000005</v>
      </c>
      <c r="AC179">
        <f t="shared" si="44"/>
        <v>-0.3025863546</v>
      </c>
      <c r="AD179">
        <f t="shared" si="45"/>
        <v>-0.76691482600000005</v>
      </c>
      <c r="AE179">
        <f t="shared" si="46"/>
        <v>2.0249372340000003</v>
      </c>
      <c r="AF179">
        <f t="shared" si="47"/>
        <v>1.2838778399999999</v>
      </c>
      <c r="AG179">
        <f t="shared" si="48"/>
        <v>0.85327620640000001</v>
      </c>
      <c r="AH179">
        <f t="shared" si="49"/>
        <v>0.49753415499999998</v>
      </c>
      <c r="AI179">
        <f t="shared" si="50"/>
        <v>2.3275235886000001</v>
      </c>
      <c r="AJ179">
        <f t="shared" si="51"/>
        <v>2.050792666</v>
      </c>
    </row>
    <row r="180" spans="1:36" x14ac:dyDescent="0.25">
      <c r="A180" s="67">
        <v>37653</v>
      </c>
      <c r="B180">
        <v>1.6147583000000001</v>
      </c>
      <c r="C180">
        <v>0.90310168000000002</v>
      </c>
      <c r="D180">
        <v>1.1999238999999999</v>
      </c>
      <c r="E180">
        <v>-1.8533884</v>
      </c>
      <c r="F180">
        <v>2.5749559</v>
      </c>
      <c r="G180">
        <v>1.2689874999999999</v>
      </c>
      <c r="H180">
        <v>0.26668649999999999</v>
      </c>
      <c r="I180">
        <v>1.4770417</v>
      </c>
      <c r="J180">
        <v>-0.27116038999999997</v>
      </c>
      <c r="K180">
        <v>-0.25225355999999999</v>
      </c>
      <c r="L180">
        <v>1.4375199000000001</v>
      </c>
      <c r="M180">
        <v>-0.54406684999999999</v>
      </c>
      <c r="N180">
        <v>2.3555448000000001</v>
      </c>
      <c r="O180">
        <v>-0.62465148999999998</v>
      </c>
      <c r="P180">
        <v>0.72637050999999997</v>
      </c>
      <c r="Q180">
        <v>0.67515378999999998</v>
      </c>
      <c r="R180">
        <f t="shared" si="37"/>
        <v>1.8533884</v>
      </c>
      <c r="S180">
        <f t="shared" si="40"/>
        <v>-0.25225355999999999</v>
      </c>
      <c r="T180">
        <f t="shared" si="38"/>
        <v>0.54406684999999999</v>
      </c>
      <c r="U180">
        <f t="shared" si="39"/>
        <v>0.62465148999999998</v>
      </c>
      <c r="W180">
        <f t="shared" si="52"/>
        <v>-0.27116038999999997</v>
      </c>
      <c r="X180">
        <f t="shared" si="41"/>
        <v>-0.25225355999999999</v>
      </c>
      <c r="Y180">
        <f t="shared" si="53"/>
        <v>2.5749559</v>
      </c>
      <c r="Z180">
        <f t="shared" si="42"/>
        <v>1.8533884</v>
      </c>
      <c r="AA180">
        <f t="shared" si="54"/>
        <v>1.3187218999999999</v>
      </c>
      <c r="AB180">
        <f t="shared" si="43"/>
        <v>0.789127735</v>
      </c>
      <c r="AC180">
        <f t="shared" si="44"/>
        <v>-0.37440680659999998</v>
      </c>
      <c r="AD180">
        <f t="shared" si="45"/>
        <v>-0.64996029799999999</v>
      </c>
      <c r="AE180">
        <f t="shared" si="46"/>
        <v>1.8652107499999999</v>
      </c>
      <c r="AF180">
        <f t="shared" si="47"/>
        <v>1.1997566095999999</v>
      </c>
      <c r="AG180">
        <f t="shared" si="48"/>
        <v>0.760828159</v>
      </c>
      <c r="AH180">
        <f t="shared" si="49"/>
        <v>0.48001490099999999</v>
      </c>
      <c r="AI180">
        <f t="shared" si="50"/>
        <v>2.2396175565999998</v>
      </c>
      <c r="AJ180">
        <f t="shared" si="51"/>
        <v>1.8497169076</v>
      </c>
    </row>
    <row r="181" spans="1:36" x14ac:dyDescent="0.25">
      <c r="A181" s="67">
        <v>37681</v>
      </c>
      <c r="B181">
        <v>2.4409826999999999E-2</v>
      </c>
      <c r="C181">
        <v>0.12348895</v>
      </c>
      <c r="D181">
        <v>2.2423207999999999</v>
      </c>
      <c r="E181">
        <v>-1.6094539999999999</v>
      </c>
      <c r="F181">
        <v>2.4592855</v>
      </c>
      <c r="G181">
        <v>0.78485227000000002</v>
      </c>
      <c r="H181">
        <v>0.68255728000000004</v>
      </c>
      <c r="I181">
        <v>1.4798003</v>
      </c>
      <c r="J181">
        <v>1.2314483000000001</v>
      </c>
      <c r="K181">
        <v>-0.33217691999999999</v>
      </c>
      <c r="L181">
        <v>1.1873798</v>
      </c>
      <c r="M181">
        <v>-3.8574941000000001E-2</v>
      </c>
      <c r="N181">
        <v>2.3315929999999998</v>
      </c>
      <c r="O181">
        <v>-0.82921875</v>
      </c>
      <c r="P181">
        <v>1.7014533999999999</v>
      </c>
      <c r="Q181">
        <v>6.1344214000000001E-2</v>
      </c>
      <c r="R181">
        <f t="shared" si="37"/>
        <v>1.6094539999999999</v>
      </c>
      <c r="S181">
        <f t="shared" si="40"/>
        <v>-0.33217691999999999</v>
      </c>
      <c r="T181">
        <f t="shared" si="38"/>
        <v>3.8574941000000001E-2</v>
      </c>
      <c r="U181">
        <f t="shared" si="39"/>
        <v>0.82921875</v>
      </c>
      <c r="W181">
        <f t="shared" si="52"/>
        <v>2.4409826999999999E-2</v>
      </c>
      <c r="X181">
        <f t="shared" si="41"/>
        <v>-0.33217691999999999</v>
      </c>
      <c r="Y181">
        <f t="shared" si="53"/>
        <v>2.4592855</v>
      </c>
      <c r="Z181">
        <f t="shared" si="42"/>
        <v>1.6094539999999999</v>
      </c>
      <c r="AA181">
        <f t="shared" si="54"/>
        <v>1.46645085</v>
      </c>
      <c r="AB181">
        <f t="shared" si="43"/>
        <v>0.45417060999999997</v>
      </c>
      <c r="AC181">
        <f t="shared" si="44"/>
        <v>-0.75658147860000002</v>
      </c>
      <c r="AD181">
        <f t="shared" si="45"/>
        <v>-0.773360826</v>
      </c>
      <c r="AE181">
        <f t="shared" si="46"/>
        <v>1.36570013</v>
      </c>
      <c r="AF181">
        <f t="shared" si="47"/>
        <v>1.2478478096000001</v>
      </c>
      <c r="AG181">
        <f t="shared" si="48"/>
        <v>0.55385698500000002</v>
      </c>
      <c r="AH181">
        <f t="shared" si="49"/>
        <v>0.25492575000000006</v>
      </c>
      <c r="AI181">
        <f t="shared" si="50"/>
        <v>2.1222816085999998</v>
      </c>
      <c r="AJ181">
        <f t="shared" si="51"/>
        <v>2.0212086355999999</v>
      </c>
    </row>
    <row r="182" spans="1:36" x14ac:dyDescent="0.25">
      <c r="A182" s="67">
        <v>37712</v>
      </c>
      <c r="B182">
        <v>-0.79501253000000005</v>
      </c>
      <c r="C182">
        <v>-0.27115536000000001</v>
      </c>
      <c r="D182">
        <v>-0.12084499</v>
      </c>
      <c r="E182">
        <v>0.54524499000000004</v>
      </c>
      <c r="F182">
        <v>-0.18829370000000001</v>
      </c>
      <c r="G182">
        <v>-0.36706098999999998</v>
      </c>
      <c r="H182">
        <v>-1.0391527</v>
      </c>
      <c r="I182">
        <v>-0.37452366999999998</v>
      </c>
      <c r="J182">
        <v>-2.087835E-2</v>
      </c>
      <c r="K182">
        <v>-0.29520613000000001</v>
      </c>
      <c r="L182">
        <v>-0.10786538</v>
      </c>
      <c r="M182">
        <v>0.81054645999999997</v>
      </c>
      <c r="N182">
        <v>-1.2492449999999999</v>
      </c>
      <c r="O182">
        <v>-1.5175147999999999E-2</v>
      </c>
      <c r="P182">
        <v>-0.51334058999999999</v>
      </c>
      <c r="Q182">
        <v>-0.75684302999999997</v>
      </c>
      <c r="R182">
        <f t="shared" si="37"/>
        <v>-0.54524499000000004</v>
      </c>
      <c r="S182">
        <f t="shared" si="40"/>
        <v>-0.29520613000000001</v>
      </c>
      <c r="T182">
        <f t="shared" si="38"/>
        <v>-0.81054645999999997</v>
      </c>
      <c r="U182">
        <f t="shared" si="39"/>
        <v>1.5175147999999999E-2</v>
      </c>
      <c r="W182">
        <f t="shared" si="52"/>
        <v>-1.2492449999999999</v>
      </c>
      <c r="X182">
        <f t="shared" si="41"/>
        <v>-0.81054645999999997</v>
      </c>
      <c r="Y182">
        <f t="shared" si="53"/>
        <v>-2.087835E-2</v>
      </c>
      <c r="Z182">
        <f t="shared" si="42"/>
        <v>1.5175147999999999E-2</v>
      </c>
      <c r="AA182">
        <f t="shared" si="54"/>
        <v>-0.350817145</v>
      </c>
      <c r="AB182">
        <f t="shared" si="43"/>
        <v>-0.37079233</v>
      </c>
      <c r="AC182">
        <f t="shared" si="44"/>
        <v>-1.0118352125999999</v>
      </c>
      <c r="AD182">
        <f t="shared" si="45"/>
        <v>-0.76179205199999989</v>
      </c>
      <c r="AE182">
        <f t="shared" si="46"/>
        <v>0.87968355999999981</v>
      </c>
      <c r="AF182">
        <f t="shared" si="47"/>
        <v>1.1752991095999998</v>
      </c>
      <c r="AG182">
        <f t="shared" si="48"/>
        <v>0.14453293799999994</v>
      </c>
      <c r="AH182">
        <f t="shared" si="49"/>
        <v>5.4044250999999988E-2</v>
      </c>
      <c r="AI182">
        <f t="shared" si="50"/>
        <v>1.8915187725999996</v>
      </c>
      <c r="AJ182">
        <f t="shared" si="51"/>
        <v>1.9370911615999997</v>
      </c>
    </row>
    <row r="183" spans="1:36" x14ac:dyDescent="0.25">
      <c r="A183" s="67">
        <v>37742</v>
      </c>
      <c r="B183">
        <v>-2.0766887999999999</v>
      </c>
      <c r="C183">
        <v>-1.5904691</v>
      </c>
      <c r="D183">
        <v>-0.53857493000000001</v>
      </c>
      <c r="E183">
        <v>-1.0775018000000001</v>
      </c>
      <c r="F183">
        <v>0.1074426</v>
      </c>
      <c r="G183">
        <v>1.3837599</v>
      </c>
      <c r="H183">
        <v>-1.1771419999999999</v>
      </c>
      <c r="I183">
        <v>-0.34670194999999998</v>
      </c>
      <c r="J183">
        <v>-0.91526251999999997</v>
      </c>
      <c r="K183">
        <v>-0.29386141999999998</v>
      </c>
      <c r="L183">
        <v>-0.43924936999999997</v>
      </c>
      <c r="M183">
        <v>0.61479342000000003</v>
      </c>
      <c r="N183">
        <v>-0.44911309999999999</v>
      </c>
      <c r="O183">
        <v>-1.0239259000000001</v>
      </c>
      <c r="P183">
        <v>4.7985568999999999E-2</v>
      </c>
      <c r="Q183">
        <v>-0.96775739999999999</v>
      </c>
      <c r="R183">
        <f t="shared" si="37"/>
        <v>1.0775018000000001</v>
      </c>
      <c r="S183">
        <f t="shared" si="40"/>
        <v>-0.29386141999999998</v>
      </c>
      <c r="T183">
        <f t="shared" si="38"/>
        <v>-0.61479342000000003</v>
      </c>
      <c r="U183">
        <f t="shared" si="39"/>
        <v>1.0239259000000001</v>
      </c>
      <c r="W183">
        <f t="shared" si="52"/>
        <v>-2.0766887999999999</v>
      </c>
      <c r="X183">
        <f t="shared" si="41"/>
        <v>-1.5904691</v>
      </c>
      <c r="Y183">
        <f t="shared" si="53"/>
        <v>0.1074426</v>
      </c>
      <c r="Z183">
        <f t="shared" si="42"/>
        <v>1.3837599</v>
      </c>
      <c r="AA183">
        <f t="shared" si="54"/>
        <v>-0.49384401499999997</v>
      </c>
      <c r="AB183">
        <f t="shared" si="43"/>
        <v>-0.32028168499999998</v>
      </c>
      <c r="AC183">
        <f t="shared" si="44"/>
        <v>-1.1435187366000001</v>
      </c>
      <c r="AD183">
        <f t="shared" si="45"/>
        <v>-0.82338010799999994</v>
      </c>
      <c r="AE183">
        <f t="shared" si="46"/>
        <v>0.35080246680000005</v>
      </c>
      <c r="AF183">
        <f t="shared" si="47"/>
        <v>0.99821874559999979</v>
      </c>
      <c r="AG183">
        <f t="shared" si="48"/>
        <v>-0.27259957200000001</v>
      </c>
      <c r="AH183">
        <f t="shared" si="49"/>
        <v>-8.6564105500000016E-2</v>
      </c>
      <c r="AI183">
        <f t="shared" si="50"/>
        <v>1.4943212034000002</v>
      </c>
      <c r="AJ183">
        <f t="shared" si="51"/>
        <v>1.8215988535999998</v>
      </c>
    </row>
    <row r="184" spans="1:36" x14ac:dyDescent="0.25">
      <c r="A184" s="67">
        <v>37773</v>
      </c>
      <c r="B184">
        <v>-1.1808441000000001</v>
      </c>
      <c r="C184">
        <v>-0.60387449999999998</v>
      </c>
      <c r="D184">
        <v>-1.4864917</v>
      </c>
      <c r="E184">
        <v>0.82351421999999996</v>
      </c>
      <c r="F184">
        <v>-1.0794013</v>
      </c>
      <c r="G184">
        <v>-0.23148405999999999</v>
      </c>
      <c r="H184">
        <v>-1.2548497000000001</v>
      </c>
      <c r="I184">
        <v>-0.33252208999999999</v>
      </c>
      <c r="J184">
        <v>-1.4824227999999999</v>
      </c>
      <c r="K184">
        <v>-8.3554506000000001E-2</v>
      </c>
      <c r="L184">
        <v>-0.72238785000000005</v>
      </c>
      <c r="M184">
        <v>0.49084786000000002</v>
      </c>
      <c r="N184">
        <v>-1.4198885000000001</v>
      </c>
      <c r="O184">
        <v>-0.34428561000000002</v>
      </c>
      <c r="P184">
        <v>-1.0730454</v>
      </c>
      <c r="Q184">
        <v>1.0147181000000001</v>
      </c>
      <c r="R184">
        <f t="shared" si="37"/>
        <v>-0.82351421999999996</v>
      </c>
      <c r="S184">
        <f t="shared" si="40"/>
        <v>-8.3554506000000001E-2</v>
      </c>
      <c r="T184">
        <f t="shared" si="38"/>
        <v>-0.49084786000000002</v>
      </c>
      <c r="U184">
        <f t="shared" si="39"/>
        <v>0.34428561000000002</v>
      </c>
      <c r="W184">
        <f t="shared" si="52"/>
        <v>-1.4864917</v>
      </c>
      <c r="X184">
        <f t="shared" si="41"/>
        <v>-0.82351421999999996</v>
      </c>
      <c r="Y184">
        <f t="shared" si="53"/>
        <v>-0.72238785000000005</v>
      </c>
      <c r="Z184">
        <f t="shared" si="42"/>
        <v>1.0147181000000001</v>
      </c>
      <c r="AA184">
        <f t="shared" si="54"/>
        <v>-1.2178469000000001</v>
      </c>
      <c r="AB184">
        <f t="shared" si="43"/>
        <v>-0.28200307499999999</v>
      </c>
      <c r="AC184">
        <f t="shared" si="44"/>
        <v>-1.413574562</v>
      </c>
      <c r="AD184">
        <f t="shared" si="45"/>
        <v>-0.8895425039999999</v>
      </c>
      <c r="AE184">
        <f t="shared" si="46"/>
        <v>-2.813885519999999E-2</v>
      </c>
      <c r="AF184">
        <f t="shared" si="47"/>
        <v>0.80689633159999996</v>
      </c>
      <c r="AG184">
        <f t="shared" si="48"/>
        <v>-0.72553345699999994</v>
      </c>
      <c r="AH184">
        <f t="shared" si="49"/>
        <v>-0.23067356928999999</v>
      </c>
      <c r="AI184">
        <f t="shared" si="50"/>
        <v>1.3854357068000001</v>
      </c>
      <c r="AJ184">
        <f t="shared" si="51"/>
        <v>1.6964388356</v>
      </c>
    </row>
    <row r="185" spans="1:36" x14ac:dyDescent="0.25">
      <c r="A185" s="67">
        <v>37803</v>
      </c>
      <c r="B185">
        <v>-6.9449566000000004E-2</v>
      </c>
      <c r="C185">
        <v>0.59707135</v>
      </c>
      <c r="D185">
        <v>-0.92957800999999995</v>
      </c>
      <c r="E185">
        <v>0.46452069000000001</v>
      </c>
      <c r="F185">
        <v>-0.87966931000000004</v>
      </c>
      <c r="G185">
        <v>-0.55439590999999999</v>
      </c>
      <c r="H185">
        <v>-0.75364953000000001</v>
      </c>
      <c r="I185">
        <v>8.2103066000000002E-2</v>
      </c>
      <c r="J185">
        <v>-0.86867344000000002</v>
      </c>
      <c r="K185">
        <v>-0.56019384000000005</v>
      </c>
      <c r="L185">
        <v>-0.69706464000000001</v>
      </c>
      <c r="M185">
        <v>-9.0068838999999998E-2</v>
      </c>
      <c r="N185">
        <v>-0.53805541999999995</v>
      </c>
      <c r="O185">
        <v>-0.96798658000000004</v>
      </c>
      <c r="P185">
        <v>-0.78023176999999999</v>
      </c>
      <c r="Q185">
        <v>0.41047305000000001</v>
      </c>
      <c r="R185">
        <f t="shared" si="37"/>
        <v>-0.46452069000000001</v>
      </c>
      <c r="S185">
        <f t="shared" si="40"/>
        <v>-0.56019384000000005</v>
      </c>
      <c r="T185">
        <f t="shared" si="38"/>
        <v>9.0068838999999998E-2</v>
      </c>
      <c r="U185">
        <f t="shared" si="39"/>
        <v>0.96798658000000004</v>
      </c>
      <c r="W185">
        <f t="shared" si="52"/>
        <v>-0.92957800999999995</v>
      </c>
      <c r="X185">
        <f t="shared" si="41"/>
        <v>-0.56019384000000005</v>
      </c>
      <c r="Y185">
        <f t="shared" si="53"/>
        <v>-6.9449566000000004E-2</v>
      </c>
      <c r="Z185">
        <f t="shared" si="42"/>
        <v>0.96798658000000004</v>
      </c>
      <c r="AA185">
        <f t="shared" si="54"/>
        <v>-0.76694065</v>
      </c>
      <c r="AB185">
        <f t="shared" si="43"/>
        <v>8.6085952500000007E-2</v>
      </c>
      <c r="AC185">
        <f t="shared" si="44"/>
        <v>-1.425690262</v>
      </c>
      <c r="AD185">
        <f t="shared" si="45"/>
        <v>-0.80264793199999995</v>
      </c>
      <c r="AE185">
        <f t="shared" si="46"/>
        <v>-2.2204918020000002E-2</v>
      </c>
      <c r="AF185">
        <f t="shared" si="47"/>
        <v>0.91509113799999997</v>
      </c>
      <c r="AG185">
        <f t="shared" si="48"/>
        <v>-0.75644057200000003</v>
      </c>
      <c r="AH185">
        <f t="shared" si="49"/>
        <v>-0.14435819068999997</v>
      </c>
      <c r="AI185">
        <f t="shared" si="50"/>
        <v>1.4034853439800001</v>
      </c>
      <c r="AJ185">
        <f t="shared" si="51"/>
        <v>1.7177390699999999</v>
      </c>
    </row>
    <row r="186" spans="1:36" x14ac:dyDescent="0.25">
      <c r="A186" s="67">
        <v>37834</v>
      </c>
      <c r="B186">
        <v>0.56457889000000006</v>
      </c>
      <c r="C186">
        <v>0.65284193000000001</v>
      </c>
      <c r="D186">
        <v>-0.82822412000000001</v>
      </c>
      <c r="E186">
        <v>0.52803111000000003</v>
      </c>
      <c r="F186">
        <v>-0.77255355999999997</v>
      </c>
      <c r="G186">
        <v>-0.53928005999999995</v>
      </c>
      <c r="H186">
        <v>-1.3258692999999999</v>
      </c>
      <c r="I186">
        <v>-4.7223079000000001E-3</v>
      </c>
      <c r="J186">
        <v>-0.49477022999999998</v>
      </c>
      <c r="K186">
        <v>-0.66298889999999999</v>
      </c>
      <c r="L186">
        <v>-0.82388359</v>
      </c>
      <c r="M186">
        <v>-0.14980077999999999</v>
      </c>
      <c r="N186">
        <v>-0.68533122999999996</v>
      </c>
      <c r="O186">
        <v>-0.59349596999999998</v>
      </c>
      <c r="P186">
        <v>-1.0641427000000001</v>
      </c>
      <c r="Q186">
        <v>-0.60314338999999995</v>
      </c>
      <c r="R186">
        <f t="shared" si="37"/>
        <v>-0.52803111000000003</v>
      </c>
      <c r="S186">
        <f t="shared" si="40"/>
        <v>-0.66298889999999999</v>
      </c>
      <c r="T186">
        <f t="shared" si="38"/>
        <v>0.14980077999999999</v>
      </c>
      <c r="U186">
        <f t="shared" si="39"/>
        <v>0.59349596999999998</v>
      </c>
      <c r="W186">
        <f t="shared" si="52"/>
        <v>-1.3258692999999999</v>
      </c>
      <c r="X186">
        <f t="shared" si="41"/>
        <v>-0.66298889999999999</v>
      </c>
      <c r="Y186">
        <f t="shared" si="53"/>
        <v>0.56457889000000006</v>
      </c>
      <c r="Z186">
        <f t="shared" si="42"/>
        <v>0.65284193000000001</v>
      </c>
      <c r="AA186">
        <f t="shared" si="54"/>
        <v>-0.79821857499999993</v>
      </c>
      <c r="AB186">
        <f t="shared" si="43"/>
        <v>-0.26637670894999999</v>
      </c>
      <c r="AC186">
        <f t="shared" si="44"/>
        <v>-1.3921145619999999</v>
      </c>
      <c r="AD186">
        <f t="shared" si="45"/>
        <v>-0.63831825200000003</v>
      </c>
      <c r="AE186">
        <f t="shared" si="46"/>
        <v>5.9744259980000013E-2</v>
      </c>
      <c r="AF186">
        <f t="shared" si="47"/>
        <v>0.85996749799999994</v>
      </c>
      <c r="AG186">
        <f t="shared" si="48"/>
        <v>-0.69514631700000007</v>
      </c>
      <c r="AH186">
        <f t="shared" si="49"/>
        <v>1.4027632310000005E-2</v>
      </c>
      <c r="AI186">
        <f t="shared" si="50"/>
        <v>1.4518588219799999</v>
      </c>
      <c r="AJ186">
        <f t="shared" si="51"/>
        <v>1.49828575</v>
      </c>
    </row>
    <row r="187" spans="1:36" x14ac:dyDescent="0.25">
      <c r="A187" s="67">
        <v>37865</v>
      </c>
      <c r="B187">
        <v>-1.3098235</v>
      </c>
      <c r="C187">
        <v>0.17196515000000001</v>
      </c>
      <c r="D187">
        <v>-5.4157376E-2</v>
      </c>
      <c r="E187">
        <v>-3.5043633999999997E-2</v>
      </c>
      <c r="F187">
        <v>8.7913359000000007E-3</v>
      </c>
      <c r="G187">
        <v>8.6525491999999996E-2</v>
      </c>
      <c r="H187">
        <v>-1.0079594999999999</v>
      </c>
      <c r="I187">
        <v>0.21165070999999999</v>
      </c>
      <c r="J187">
        <v>-0.41158885000000001</v>
      </c>
      <c r="K187">
        <v>-0.37607360000000001</v>
      </c>
      <c r="L187">
        <v>-0.56604189000000005</v>
      </c>
      <c r="M187">
        <v>0.29001185000000002</v>
      </c>
      <c r="N187">
        <v>-0.44466355000000002</v>
      </c>
      <c r="O187">
        <v>-0.55614918000000002</v>
      </c>
      <c r="P187">
        <v>-0.73014080999999997</v>
      </c>
      <c r="Q187">
        <v>2.7987617000000001E-3</v>
      </c>
      <c r="R187">
        <f t="shared" si="37"/>
        <v>3.5043633999999997E-2</v>
      </c>
      <c r="S187">
        <f t="shared" si="40"/>
        <v>-0.37607360000000001</v>
      </c>
      <c r="T187">
        <f t="shared" si="38"/>
        <v>-0.29001185000000002</v>
      </c>
      <c r="U187">
        <f t="shared" si="39"/>
        <v>0.55614918000000002</v>
      </c>
      <c r="W187">
        <f t="shared" si="52"/>
        <v>-1.3098235</v>
      </c>
      <c r="X187">
        <f t="shared" si="41"/>
        <v>-0.37607360000000001</v>
      </c>
      <c r="Y187">
        <f t="shared" si="53"/>
        <v>8.7913359000000007E-3</v>
      </c>
      <c r="Z187">
        <f t="shared" si="42"/>
        <v>0.55614918000000002</v>
      </c>
      <c r="AA187">
        <f t="shared" si="54"/>
        <v>-0.50535272000000009</v>
      </c>
      <c r="AB187">
        <f t="shared" si="43"/>
        <v>6.0784563E-2</v>
      </c>
      <c r="AC187">
        <f t="shared" si="44"/>
        <v>-1.3197516419999999</v>
      </c>
      <c r="AD187">
        <f t="shared" si="45"/>
        <v>-0.74596766800000003</v>
      </c>
      <c r="AE187">
        <f t="shared" si="46"/>
        <v>0.50222474998000011</v>
      </c>
      <c r="AF187">
        <f t="shared" si="47"/>
        <v>0.91815031800000002</v>
      </c>
      <c r="AG187">
        <f t="shared" si="48"/>
        <v>-0.62189371599999999</v>
      </c>
      <c r="AH187">
        <f t="shared" si="49"/>
        <v>1.1298301310000003E-2</v>
      </c>
      <c r="AI187">
        <f t="shared" si="50"/>
        <v>1.8219763919800001</v>
      </c>
      <c r="AJ187">
        <f t="shared" si="51"/>
        <v>1.6641179859999999</v>
      </c>
    </row>
    <row r="188" spans="1:36" x14ac:dyDescent="0.25">
      <c r="A188" s="67">
        <v>37895</v>
      </c>
      <c r="B188">
        <v>-1.9088103000000001</v>
      </c>
      <c r="C188">
        <v>0.50462306000000001</v>
      </c>
      <c r="D188">
        <v>0.35980123000000003</v>
      </c>
      <c r="E188">
        <v>-0.92592657</v>
      </c>
      <c r="F188">
        <v>-0.10097461000000001</v>
      </c>
      <c r="G188">
        <v>1.1081417</v>
      </c>
      <c r="H188">
        <v>-1.0912094999999999</v>
      </c>
      <c r="I188">
        <v>0.21255788</v>
      </c>
      <c r="J188">
        <v>0.51718849</v>
      </c>
      <c r="K188">
        <v>-0.76882070000000002</v>
      </c>
      <c r="L188">
        <v>-0.27377087</v>
      </c>
      <c r="M188">
        <v>0.12554435</v>
      </c>
      <c r="N188">
        <v>1.5276812000000001E-2</v>
      </c>
      <c r="O188">
        <v>-0.89628129999999995</v>
      </c>
      <c r="P188">
        <v>-0.37178576000000002</v>
      </c>
      <c r="Q188">
        <v>0.4386718</v>
      </c>
      <c r="R188">
        <f t="shared" si="37"/>
        <v>0.92592657</v>
      </c>
      <c r="S188">
        <f t="shared" si="40"/>
        <v>-0.76882070000000002</v>
      </c>
      <c r="T188">
        <f t="shared" si="38"/>
        <v>-0.12554435</v>
      </c>
      <c r="U188">
        <f t="shared" si="39"/>
        <v>0.89628129999999995</v>
      </c>
      <c r="W188">
        <f t="shared" si="52"/>
        <v>-1.9088103000000001</v>
      </c>
      <c r="X188">
        <f t="shared" si="41"/>
        <v>-0.76882070000000002</v>
      </c>
      <c r="Y188">
        <f t="shared" si="53"/>
        <v>0.51718849</v>
      </c>
      <c r="Z188">
        <f t="shared" si="42"/>
        <v>1.1081417</v>
      </c>
      <c r="AA188">
        <f t="shared" si="54"/>
        <v>-0.18737274000000001</v>
      </c>
      <c r="AB188">
        <f t="shared" si="43"/>
        <v>0.47164742999999998</v>
      </c>
      <c r="AC188">
        <f t="shared" si="44"/>
        <v>-1.40644788</v>
      </c>
      <c r="AD188">
        <f t="shared" si="45"/>
        <v>-1.0017110600000001</v>
      </c>
      <c r="AE188">
        <f t="shared" si="46"/>
        <v>0.50275218397999999</v>
      </c>
      <c r="AF188">
        <f t="shared" si="47"/>
        <v>0.88489692400000008</v>
      </c>
      <c r="AG188">
        <f t="shared" si="48"/>
        <v>-0.61217668700000005</v>
      </c>
      <c r="AH188">
        <f t="shared" si="49"/>
        <v>3.2183671810000002E-2</v>
      </c>
      <c r="AI188">
        <f t="shared" si="50"/>
        <v>1.90920006398</v>
      </c>
      <c r="AJ188">
        <f t="shared" si="51"/>
        <v>1.8866079840000003</v>
      </c>
    </row>
    <row r="189" spans="1:36" x14ac:dyDescent="0.25">
      <c r="A189" s="67">
        <v>37926</v>
      </c>
      <c r="B189">
        <v>-1.1246771</v>
      </c>
      <c r="C189">
        <v>1.3056322</v>
      </c>
      <c r="D189">
        <v>-1.0905988E-2</v>
      </c>
      <c r="E189">
        <v>0.55604218999999999</v>
      </c>
      <c r="F189">
        <v>-0.89649707000000001</v>
      </c>
      <c r="G189">
        <v>-0.47805144999999999</v>
      </c>
      <c r="H189">
        <v>-1.0655946999999999</v>
      </c>
      <c r="I189">
        <v>-0.62938201000000005</v>
      </c>
      <c r="J189">
        <v>1.4900146000000001</v>
      </c>
      <c r="K189">
        <v>-1.3617613</v>
      </c>
      <c r="L189">
        <v>-0.84539407</v>
      </c>
      <c r="M189">
        <v>0.11324801</v>
      </c>
      <c r="N189">
        <v>-0.40660167000000003</v>
      </c>
      <c r="O189">
        <v>-0.49978550999999999</v>
      </c>
      <c r="P189">
        <v>-0.85777371999999996</v>
      </c>
      <c r="Q189">
        <v>0.56459713</v>
      </c>
      <c r="R189">
        <f t="shared" si="37"/>
        <v>-0.55604218999999999</v>
      </c>
      <c r="S189">
        <f t="shared" si="40"/>
        <v>-1.3617613</v>
      </c>
      <c r="T189">
        <f t="shared" si="38"/>
        <v>-0.11324801</v>
      </c>
      <c r="U189">
        <f t="shared" si="39"/>
        <v>0.49978550999999999</v>
      </c>
      <c r="W189">
        <f t="shared" si="52"/>
        <v>-1.1246771</v>
      </c>
      <c r="X189">
        <f t="shared" si="41"/>
        <v>-1.3617613</v>
      </c>
      <c r="Y189">
        <f t="shared" si="53"/>
        <v>1.4900146000000001</v>
      </c>
      <c r="Z189">
        <f t="shared" si="42"/>
        <v>1.3056322</v>
      </c>
      <c r="AA189">
        <f t="shared" si="54"/>
        <v>-0.85158389499999998</v>
      </c>
      <c r="AB189">
        <f t="shared" si="43"/>
        <v>-0.29564973</v>
      </c>
      <c r="AC189">
        <f t="shared" si="44"/>
        <v>-1.5101080800000002</v>
      </c>
      <c r="AD189">
        <f t="shared" si="45"/>
        <v>-1.1966332</v>
      </c>
      <c r="AE189">
        <f t="shared" si="46"/>
        <v>0.28754015998000004</v>
      </c>
      <c r="AF189">
        <f t="shared" si="47"/>
        <v>0.93116371799999997</v>
      </c>
      <c r="AG189">
        <f t="shared" si="48"/>
        <v>-0.68954476200000003</v>
      </c>
      <c r="AH189">
        <f t="shared" si="49"/>
        <v>3.7444396599999999E-2</v>
      </c>
      <c r="AI189">
        <f t="shared" si="50"/>
        <v>1.7976482399800002</v>
      </c>
      <c r="AJ189">
        <f t="shared" si="51"/>
        <v>2.127796918</v>
      </c>
    </row>
    <row r="190" spans="1:36" x14ac:dyDescent="0.25">
      <c r="A190" s="67">
        <v>37956</v>
      </c>
      <c r="B190">
        <v>-1.3630591999999999</v>
      </c>
      <c r="C190">
        <v>0.51204609999999995</v>
      </c>
      <c r="D190">
        <v>-0.51720226000000002</v>
      </c>
      <c r="E190">
        <v>-0.26177832000000001</v>
      </c>
      <c r="F190">
        <v>-0.60808772</v>
      </c>
      <c r="G190">
        <v>0.42975735999999998</v>
      </c>
      <c r="H190">
        <v>-0.82862329000000001</v>
      </c>
      <c r="I190">
        <v>-0.56951028000000004</v>
      </c>
      <c r="J190">
        <v>-6.6812395999999996E-2</v>
      </c>
      <c r="K190">
        <v>-1.8389108000000001</v>
      </c>
      <c r="L190">
        <v>-1.0532010999999999</v>
      </c>
      <c r="M190">
        <v>0.23336042000000001</v>
      </c>
      <c r="N190">
        <v>-0.32397558999999998</v>
      </c>
      <c r="O190">
        <v>-0.80171961000000003</v>
      </c>
      <c r="P190">
        <v>-1.3612335</v>
      </c>
      <c r="Q190">
        <v>0.11924729000000001</v>
      </c>
      <c r="R190">
        <f t="shared" si="37"/>
        <v>0.26177832000000001</v>
      </c>
      <c r="S190">
        <f t="shared" si="40"/>
        <v>-1.8389108000000001</v>
      </c>
      <c r="T190">
        <f t="shared" si="38"/>
        <v>-0.23336042000000001</v>
      </c>
      <c r="U190">
        <f t="shared" si="39"/>
        <v>0.80171961000000003</v>
      </c>
      <c r="W190">
        <f t="shared" si="52"/>
        <v>-1.3630591999999999</v>
      </c>
      <c r="X190">
        <f t="shared" si="41"/>
        <v>-1.8389108000000001</v>
      </c>
      <c r="Y190">
        <f t="shared" si="53"/>
        <v>-6.6812395999999996E-2</v>
      </c>
      <c r="Z190">
        <f t="shared" si="42"/>
        <v>0.80171961000000003</v>
      </c>
      <c r="AA190">
        <f t="shared" si="54"/>
        <v>-0.71835550500000001</v>
      </c>
      <c r="AB190">
        <f t="shared" si="43"/>
        <v>0.19051280500000001</v>
      </c>
      <c r="AC190">
        <f t="shared" si="44"/>
        <v>-1.48754198</v>
      </c>
      <c r="AD190">
        <f t="shared" si="45"/>
        <v>-1.36669576</v>
      </c>
      <c r="AE190">
        <f t="shared" si="46"/>
        <v>0.25165035079999998</v>
      </c>
      <c r="AF190">
        <f t="shared" si="47"/>
        <v>1.102151482</v>
      </c>
      <c r="AG190">
        <f t="shared" si="48"/>
        <v>-0.71568786299999998</v>
      </c>
      <c r="AH190">
        <f t="shared" si="49"/>
        <v>3.1185223299999992E-2</v>
      </c>
      <c r="AI190">
        <f t="shared" si="50"/>
        <v>1.7391923307999999</v>
      </c>
      <c r="AJ190">
        <f t="shared" si="51"/>
        <v>2.4688472419999998</v>
      </c>
    </row>
    <row r="191" spans="1:36" x14ac:dyDescent="0.25">
      <c r="A191" s="67">
        <v>37987</v>
      </c>
      <c r="B191">
        <v>-1.8441703</v>
      </c>
      <c r="C191">
        <v>0.56327748</v>
      </c>
      <c r="D191">
        <v>-0.71234344999999999</v>
      </c>
      <c r="E191">
        <v>0.61353278</v>
      </c>
      <c r="F191">
        <v>-1.0798082</v>
      </c>
      <c r="G191">
        <v>-0.29824662000000002</v>
      </c>
      <c r="H191">
        <v>-0.51148123000000001</v>
      </c>
      <c r="I191">
        <v>-0.18189954999999999</v>
      </c>
      <c r="J191">
        <v>-1.2920256999999999</v>
      </c>
      <c r="K191">
        <v>-1.6375995999999999</v>
      </c>
      <c r="L191">
        <v>-1.0488622000000001</v>
      </c>
      <c r="M191">
        <v>0.52126282000000002</v>
      </c>
      <c r="N191">
        <v>-1.2903096999999999</v>
      </c>
      <c r="O191">
        <v>-0.14342015999999999</v>
      </c>
      <c r="P191">
        <v>-1.3437589000000001</v>
      </c>
      <c r="Q191">
        <v>0.88417590000000001</v>
      </c>
      <c r="R191">
        <f t="shared" si="37"/>
        <v>-0.61353278</v>
      </c>
      <c r="S191">
        <f t="shared" si="40"/>
        <v>-1.6375995999999999</v>
      </c>
      <c r="T191">
        <f t="shared" si="38"/>
        <v>-0.52126282000000002</v>
      </c>
      <c r="U191">
        <f t="shared" si="39"/>
        <v>0.14342015999999999</v>
      </c>
      <c r="W191">
        <f t="shared" si="52"/>
        <v>-1.8441703</v>
      </c>
      <c r="X191">
        <f t="shared" si="41"/>
        <v>-1.6375995999999999</v>
      </c>
      <c r="Y191">
        <f t="shared" si="53"/>
        <v>-0.51148123000000001</v>
      </c>
      <c r="Z191">
        <f t="shared" si="42"/>
        <v>0.88417590000000001</v>
      </c>
      <c r="AA191">
        <f t="shared" si="54"/>
        <v>-1.1850589499999999</v>
      </c>
      <c r="AB191">
        <f t="shared" si="43"/>
        <v>-0.24007308500000002</v>
      </c>
      <c r="AC191">
        <f t="shared" si="44"/>
        <v>-1.3741944399999999</v>
      </c>
      <c r="AD191">
        <f t="shared" si="45"/>
        <v>-1.4159197400000001</v>
      </c>
      <c r="AE191">
        <f t="shared" si="46"/>
        <v>0.25174779279999998</v>
      </c>
      <c r="AF191">
        <f t="shared" si="47"/>
        <v>1.1566162019999999</v>
      </c>
      <c r="AG191">
        <f t="shared" si="48"/>
        <v>-0.65592001300000002</v>
      </c>
      <c r="AH191">
        <f t="shared" si="49"/>
        <v>2.725143299999999E-3</v>
      </c>
      <c r="AI191">
        <f t="shared" si="50"/>
        <v>1.6259422327999999</v>
      </c>
      <c r="AJ191">
        <f t="shared" si="51"/>
        <v>2.572535942</v>
      </c>
    </row>
    <row r="192" spans="1:36" x14ac:dyDescent="0.25">
      <c r="A192" s="67">
        <v>38018</v>
      </c>
      <c r="B192">
        <v>-0.61710047999999995</v>
      </c>
      <c r="C192">
        <v>1.0343945000000001</v>
      </c>
      <c r="D192">
        <v>-0.36194526999999999</v>
      </c>
      <c r="E192">
        <v>0.98425894999999997</v>
      </c>
      <c r="F192">
        <v>-0.52773862999999999</v>
      </c>
      <c r="G192">
        <v>0.12400346</v>
      </c>
      <c r="H192">
        <v>-0.68603652999999998</v>
      </c>
      <c r="I192">
        <v>-6.5026067000000007E-2</v>
      </c>
      <c r="J192">
        <v>-0.17065770999999999</v>
      </c>
      <c r="K192">
        <v>-1.2263864</v>
      </c>
      <c r="L192">
        <v>-0.65503597000000002</v>
      </c>
      <c r="M192">
        <v>0.47643860999999998</v>
      </c>
      <c r="N192">
        <v>-1.196993</v>
      </c>
      <c r="O192">
        <v>-0.37526140000000002</v>
      </c>
      <c r="P192">
        <v>-1.1219299</v>
      </c>
      <c r="Q192">
        <v>1.4110879999999999</v>
      </c>
      <c r="R192">
        <f t="shared" si="37"/>
        <v>-0.98425894999999997</v>
      </c>
      <c r="S192">
        <f t="shared" si="40"/>
        <v>-1.2263864</v>
      </c>
      <c r="T192">
        <f t="shared" si="38"/>
        <v>-0.47643860999999998</v>
      </c>
      <c r="U192">
        <f t="shared" si="39"/>
        <v>0.37526140000000002</v>
      </c>
      <c r="W192">
        <f t="shared" si="52"/>
        <v>-1.196993</v>
      </c>
      <c r="X192">
        <f t="shared" si="41"/>
        <v>-1.2263864</v>
      </c>
      <c r="Y192">
        <f t="shared" si="53"/>
        <v>-0.17065770999999999</v>
      </c>
      <c r="Z192">
        <f t="shared" si="42"/>
        <v>1.4110879999999999</v>
      </c>
      <c r="AA192">
        <f t="shared" si="54"/>
        <v>-0.63606822500000004</v>
      </c>
      <c r="AB192">
        <f t="shared" si="43"/>
        <v>2.9488696499999995E-2</v>
      </c>
      <c r="AC192">
        <f t="shared" si="44"/>
        <v>-1.3534264999999999</v>
      </c>
      <c r="AD192">
        <f t="shared" si="45"/>
        <v>-1.4283781</v>
      </c>
      <c r="AE192">
        <f t="shared" si="46"/>
        <v>-9.0527225200000006E-2</v>
      </c>
      <c r="AF192">
        <f t="shared" si="47"/>
        <v>1.113080622</v>
      </c>
      <c r="AG192">
        <f t="shared" si="48"/>
        <v>-0.59854331899999991</v>
      </c>
      <c r="AH192">
        <f t="shared" si="49"/>
        <v>-2.3450607000000123E-3</v>
      </c>
      <c r="AI192">
        <f t="shared" si="50"/>
        <v>1.2628992747999999</v>
      </c>
      <c r="AJ192">
        <f t="shared" si="51"/>
        <v>2.5414587219999998</v>
      </c>
    </row>
    <row r="193" spans="1:36" x14ac:dyDescent="0.25">
      <c r="A193" s="67">
        <v>38047</v>
      </c>
      <c r="B193">
        <v>0.15569711</v>
      </c>
      <c r="C193">
        <v>1.3804653</v>
      </c>
      <c r="D193">
        <v>0.11800722</v>
      </c>
      <c r="E193">
        <v>1.0149406000000001</v>
      </c>
      <c r="F193">
        <v>0.49987677000000003</v>
      </c>
      <c r="G193">
        <v>-0.18598466999999999</v>
      </c>
      <c r="H193">
        <v>-0.38572859999999998</v>
      </c>
      <c r="I193">
        <v>0.34752125</v>
      </c>
      <c r="J193">
        <v>-1.3420726000000001</v>
      </c>
      <c r="K193">
        <v>-0.90344310000000005</v>
      </c>
      <c r="L193">
        <v>0.51767569999999996</v>
      </c>
      <c r="M193">
        <v>-0.31117281000000002</v>
      </c>
      <c r="N193">
        <v>0.1049258</v>
      </c>
      <c r="O193">
        <v>-0.61448634000000002</v>
      </c>
      <c r="P193">
        <v>-0.44184256</v>
      </c>
      <c r="Q193">
        <v>0.43497181000000001</v>
      </c>
      <c r="R193">
        <f t="shared" si="37"/>
        <v>-1.0149406000000001</v>
      </c>
      <c r="S193">
        <f t="shared" si="40"/>
        <v>-0.90344310000000005</v>
      </c>
      <c r="T193">
        <f t="shared" si="38"/>
        <v>0.31117281000000002</v>
      </c>
      <c r="U193">
        <f t="shared" si="39"/>
        <v>0.61448634000000002</v>
      </c>
      <c r="W193">
        <f t="shared" si="52"/>
        <v>-1.3420726000000001</v>
      </c>
      <c r="X193">
        <f t="shared" si="41"/>
        <v>-1.0149406000000001</v>
      </c>
      <c r="Y193">
        <f t="shared" si="53"/>
        <v>0.51767569999999996</v>
      </c>
      <c r="Z193">
        <f t="shared" si="42"/>
        <v>1.3804653</v>
      </c>
      <c r="AA193">
        <f t="shared" si="54"/>
        <v>0.11146650999999999</v>
      </c>
      <c r="AB193">
        <f t="shared" si="43"/>
        <v>0.32934702999999999</v>
      </c>
      <c r="AC193">
        <f t="shared" si="44"/>
        <v>-1.139127762</v>
      </c>
      <c r="AD193">
        <f t="shared" si="45"/>
        <v>-1.30720116</v>
      </c>
      <c r="AE193">
        <f t="shared" si="46"/>
        <v>0.15786995400000001</v>
      </c>
      <c r="AF193">
        <f t="shared" si="47"/>
        <v>1.3782814800000001</v>
      </c>
      <c r="AG193">
        <f t="shared" si="48"/>
        <v>-0.32508093999999998</v>
      </c>
      <c r="AH193">
        <f t="shared" si="49"/>
        <v>7.4400848300000003E-2</v>
      </c>
      <c r="AI193">
        <f t="shared" si="50"/>
        <v>1.2969977159999999</v>
      </c>
      <c r="AJ193">
        <f t="shared" si="51"/>
        <v>2.68548264</v>
      </c>
    </row>
    <row r="194" spans="1:36" x14ac:dyDescent="0.25">
      <c r="A194" s="67">
        <v>38078</v>
      </c>
      <c r="B194">
        <v>-0.22136048999999999</v>
      </c>
      <c r="C194">
        <v>1.0879543</v>
      </c>
      <c r="D194">
        <v>-0.42000809</v>
      </c>
      <c r="E194">
        <v>1.4240531000000001</v>
      </c>
      <c r="F194">
        <v>-0.51456886999999996</v>
      </c>
      <c r="G194">
        <v>-0.88117915000000002</v>
      </c>
      <c r="H194">
        <v>-1.0208374</v>
      </c>
      <c r="I194">
        <v>-0.41649464000000003</v>
      </c>
      <c r="J194">
        <v>-0.34601730000000003</v>
      </c>
      <c r="K194">
        <v>-1.0635752999999999</v>
      </c>
      <c r="L194">
        <v>-0.78245509000000002</v>
      </c>
      <c r="M194">
        <v>0.22550686</v>
      </c>
      <c r="N194">
        <v>-0.61483197999999994</v>
      </c>
      <c r="O194">
        <v>-0.70499157999999995</v>
      </c>
      <c r="P194">
        <v>-0.94791024999999995</v>
      </c>
      <c r="Q194">
        <v>0.40981656</v>
      </c>
      <c r="R194">
        <f t="shared" si="37"/>
        <v>-1.4240531000000001</v>
      </c>
      <c r="S194">
        <f t="shared" si="40"/>
        <v>-1.0635752999999999</v>
      </c>
      <c r="T194">
        <f t="shared" si="38"/>
        <v>-0.22550686</v>
      </c>
      <c r="U194">
        <f t="shared" si="39"/>
        <v>0.70499157999999995</v>
      </c>
      <c r="W194">
        <f t="shared" si="52"/>
        <v>-1.0208374</v>
      </c>
      <c r="X194">
        <f t="shared" si="41"/>
        <v>-1.4240531000000001</v>
      </c>
      <c r="Y194">
        <f t="shared" si="53"/>
        <v>-0.22136048999999999</v>
      </c>
      <c r="Z194">
        <f t="shared" si="42"/>
        <v>1.0879543</v>
      </c>
      <c r="AA194">
        <f t="shared" si="54"/>
        <v>-0.56470042499999995</v>
      </c>
      <c r="AB194">
        <f t="shared" si="43"/>
        <v>-0.32100075</v>
      </c>
      <c r="AC194">
        <f t="shared" si="44"/>
        <v>-0.97777432199999992</v>
      </c>
      <c r="AD194">
        <f t="shared" si="45"/>
        <v>-1.21738272</v>
      </c>
      <c r="AE194">
        <f t="shared" si="46"/>
        <v>0.29506225800000002</v>
      </c>
      <c r="AF194">
        <f t="shared" si="47"/>
        <v>1.394491344</v>
      </c>
      <c r="AG194">
        <f t="shared" si="48"/>
        <v>-0.22440266400000003</v>
      </c>
      <c r="AH194">
        <f t="shared" si="49"/>
        <v>5.1844328299999985E-2</v>
      </c>
      <c r="AI194">
        <f t="shared" si="50"/>
        <v>1.2728365799999999</v>
      </c>
      <c r="AJ194">
        <f t="shared" si="51"/>
        <v>2.6118740640000002</v>
      </c>
    </row>
    <row r="195" spans="1:36" x14ac:dyDescent="0.25">
      <c r="A195" s="67">
        <v>38108</v>
      </c>
      <c r="B195">
        <v>0.60084033000000003</v>
      </c>
      <c r="C195">
        <v>2.1277238999999999</v>
      </c>
      <c r="D195">
        <v>0.19619555999999999</v>
      </c>
      <c r="E195">
        <v>-0.43425468</v>
      </c>
      <c r="F195">
        <v>0.71454883000000002</v>
      </c>
      <c r="G195">
        <v>0.69258463000000003</v>
      </c>
      <c r="H195">
        <v>-0.29156551000000003</v>
      </c>
      <c r="I195">
        <v>-0.13210557000000001</v>
      </c>
      <c r="J195">
        <v>1.1751735000000001</v>
      </c>
      <c r="K195">
        <v>-1.2330261</v>
      </c>
      <c r="L195">
        <v>0.69707244999999995</v>
      </c>
      <c r="M195">
        <v>-0.79611290000000001</v>
      </c>
      <c r="N195">
        <v>0.80974387999999997</v>
      </c>
      <c r="O195">
        <v>-1.2122379999999999</v>
      </c>
      <c r="P195">
        <v>-0.22505216</v>
      </c>
      <c r="Q195">
        <v>0.45590006999999999</v>
      </c>
      <c r="R195">
        <f t="shared" si="37"/>
        <v>0.43425468</v>
      </c>
      <c r="S195">
        <f t="shared" si="40"/>
        <v>-1.2330261</v>
      </c>
      <c r="T195">
        <f t="shared" si="38"/>
        <v>0.79611290000000001</v>
      </c>
      <c r="U195">
        <f t="shared" si="39"/>
        <v>1.2122379999999999</v>
      </c>
      <c r="W195">
        <f t="shared" si="52"/>
        <v>-0.29156551000000003</v>
      </c>
      <c r="X195">
        <f t="shared" si="41"/>
        <v>-1.2330261</v>
      </c>
      <c r="Y195">
        <f t="shared" si="53"/>
        <v>1.1751735000000001</v>
      </c>
      <c r="Z195">
        <f t="shared" si="42"/>
        <v>2.1277238999999999</v>
      </c>
      <c r="AA195">
        <f t="shared" si="54"/>
        <v>0.64895638999999994</v>
      </c>
      <c r="AB195">
        <f t="shared" si="43"/>
        <v>0.57424235000000001</v>
      </c>
      <c r="AC195">
        <f t="shared" si="44"/>
        <v>-0.90150582599999995</v>
      </c>
      <c r="AD195">
        <f t="shared" si="45"/>
        <v>-1.2566395199999998</v>
      </c>
      <c r="AE195">
        <f t="shared" si="46"/>
        <v>0.37066317799999998</v>
      </c>
      <c r="AF195">
        <f t="shared" si="47"/>
        <v>1.3483748439999999</v>
      </c>
      <c r="AG195">
        <f t="shared" si="48"/>
        <v>-0.14770367349999999</v>
      </c>
      <c r="AH195">
        <f t="shared" si="49"/>
        <v>9.195847800000001E-2</v>
      </c>
      <c r="AI195">
        <f t="shared" si="50"/>
        <v>1.272169004</v>
      </c>
      <c r="AJ195">
        <f t="shared" si="51"/>
        <v>2.6050143639999996</v>
      </c>
    </row>
    <row r="196" spans="1:36" x14ac:dyDescent="0.25">
      <c r="A196" s="67">
        <v>38139</v>
      </c>
      <c r="B196">
        <v>-1.0374030999999999</v>
      </c>
      <c r="C196">
        <v>0.76183283000000002</v>
      </c>
      <c r="D196">
        <v>-0.51312535999999997</v>
      </c>
      <c r="E196">
        <v>0.82459939000000004</v>
      </c>
      <c r="F196">
        <v>-0.66661680000000001</v>
      </c>
      <c r="G196">
        <v>-0.34814778000000002</v>
      </c>
      <c r="H196">
        <v>-0.97485571999999998</v>
      </c>
      <c r="I196">
        <v>-0.73161620000000005</v>
      </c>
      <c r="J196">
        <v>-0.69671833999999999</v>
      </c>
      <c r="K196">
        <v>-1.1885074</v>
      </c>
      <c r="L196">
        <v>-0.62229710999999999</v>
      </c>
      <c r="M196">
        <v>0.35756358999999999</v>
      </c>
      <c r="N196">
        <v>0.17448029000000001</v>
      </c>
      <c r="O196">
        <v>-0.96522521999999999</v>
      </c>
      <c r="P196">
        <v>-1.0086544</v>
      </c>
      <c r="Q196">
        <v>0.63238793999999998</v>
      </c>
      <c r="R196">
        <f t="shared" si="37"/>
        <v>-0.82459939000000004</v>
      </c>
      <c r="S196">
        <f t="shared" si="40"/>
        <v>-1.1885074</v>
      </c>
      <c r="T196">
        <f t="shared" si="38"/>
        <v>-0.35756358999999999</v>
      </c>
      <c r="U196">
        <f t="shared" si="39"/>
        <v>0.96522521999999999</v>
      </c>
      <c r="W196">
        <f t="shared" si="52"/>
        <v>-1.0374030999999999</v>
      </c>
      <c r="X196">
        <f t="shared" si="41"/>
        <v>-1.1885074</v>
      </c>
      <c r="Y196">
        <f t="shared" si="53"/>
        <v>0.17448029000000001</v>
      </c>
      <c r="Z196">
        <f t="shared" si="42"/>
        <v>0.96522521999999999</v>
      </c>
      <c r="AA196">
        <f t="shared" si="54"/>
        <v>-0.68166757</v>
      </c>
      <c r="AB196">
        <f t="shared" si="43"/>
        <v>-0.35285568499999997</v>
      </c>
      <c r="AC196">
        <f t="shared" si="44"/>
        <v>-0.84065164600000009</v>
      </c>
      <c r="AD196">
        <f t="shared" si="45"/>
        <v>-1.22033368</v>
      </c>
      <c r="AE196">
        <f t="shared" si="46"/>
        <v>0.2497451658</v>
      </c>
      <c r="AF196">
        <f t="shared" si="47"/>
        <v>1.2801589839999998</v>
      </c>
      <c r="AG196">
        <f t="shared" si="48"/>
        <v>-0.25893306050000003</v>
      </c>
      <c r="AH196">
        <f t="shared" si="49"/>
        <v>8.768606100000001E-2</v>
      </c>
      <c r="AI196">
        <f t="shared" si="50"/>
        <v>1.0903968118</v>
      </c>
      <c r="AJ196">
        <f t="shared" si="51"/>
        <v>2.5004926639999998</v>
      </c>
    </row>
    <row r="197" spans="1:36" x14ac:dyDescent="0.25">
      <c r="A197" s="67">
        <v>38169</v>
      </c>
      <c r="B197">
        <v>-0.40523790999999998</v>
      </c>
      <c r="C197">
        <v>1.1805055</v>
      </c>
      <c r="D197">
        <v>6.1568422000000001E-3</v>
      </c>
      <c r="E197">
        <v>-4.2550131999999997E-2</v>
      </c>
      <c r="F197">
        <v>-9.9908634999999996E-2</v>
      </c>
      <c r="G197">
        <v>0.26622224</v>
      </c>
      <c r="H197">
        <v>-0.81565052000000005</v>
      </c>
      <c r="I197">
        <v>-0.28055826</v>
      </c>
      <c r="J197">
        <v>-0.51821296999999999</v>
      </c>
      <c r="K197">
        <v>-1.4226703999999999</v>
      </c>
      <c r="L197">
        <v>0.20734689000000001</v>
      </c>
      <c r="M197">
        <v>-0.19389665</v>
      </c>
      <c r="N197">
        <v>-1.7147968999999999E-2</v>
      </c>
      <c r="O197">
        <v>-0.55526465000000003</v>
      </c>
      <c r="P197">
        <v>-0.43326261999999999</v>
      </c>
      <c r="Q197">
        <v>0.81420928000000004</v>
      </c>
      <c r="R197">
        <f t="shared" si="37"/>
        <v>4.2550131999999997E-2</v>
      </c>
      <c r="S197">
        <f t="shared" si="40"/>
        <v>-1.4226703999999999</v>
      </c>
      <c r="T197">
        <f t="shared" si="38"/>
        <v>0.19389665</v>
      </c>
      <c r="U197">
        <f t="shared" si="39"/>
        <v>0.55526465000000003</v>
      </c>
      <c r="W197">
        <f t="shared" si="52"/>
        <v>-0.81565052000000005</v>
      </c>
      <c r="X197">
        <f t="shared" si="41"/>
        <v>-1.4226703999999999</v>
      </c>
      <c r="Y197">
        <f t="shared" si="53"/>
        <v>0.20734689000000001</v>
      </c>
      <c r="Z197">
        <f t="shared" si="42"/>
        <v>1.1805055</v>
      </c>
      <c r="AA197">
        <f t="shared" si="54"/>
        <v>-0.2525732725</v>
      </c>
      <c r="AB197">
        <f t="shared" si="43"/>
        <v>0.230059445</v>
      </c>
      <c r="AC197">
        <f t="shared" si="44"/>
        <v>-1.0175459259999999</v>
      </c>
      <c r="AD197">
        <f t="shared" si="45"/>
        <v>-1.131012908</v>
      </c>
      <c r="AE197">
        <f t="shared" si="46"/>
        <v>0.1924012618</v>
      </c>
      <c r="AF197">
        <f t="shared" si="47"/>
        <v>1.2051634499999999</v>
      </c>
      <c r="AG197">
        <f t="shared" si="48"/>
        <v>-0.41804146549999999</v>
      </c>
      <c r="AH197">
        <f t="shared" si="49"/>
        <v>2.3337958000000002E-2</v>
      </c>
      <c r="AI197">
        <f t="shared" si="50"/>
        <v>1.2099471877999999</v>
      </c>
      <c r="AJ197">
        <f t="shared" si="51"/>
        <v>2.3361763579999999</v>
      </c>
    </row>
    <row r="198" spans="1:36" x14ac:dyDescent="0.25">
      <c r="A198" s="67">
        <v>38200</v>
      </c>
      <c r="B198">
        <v>-8.6914360999999996E-2</v>
      </c>
      <c r="C198">
        <v>1.0393859999999999</v>
      </c>
      <c r="D198">
        <v>-0.17514331999999999</v>
      </c>
      <c r="E198">
        <v>0.14029045000000001</v>
      </c>
      <c r="F198">
        <v>-0.38055920999999998</v>
      </c>
      <c r="G198">
        <v>-0.16243062999999999</v>
      </c>
      <c r="H198">
        <v>-1.0378016999999999</v>
      </c>
      <c r="I198">
        <v>0.32893710999999998</v>
      </c>
      <c r="J198">
        <v>-0.21038586000000001</v>
      </c>
      <c r="K198">
        <v>-0.83341140000000002</v>
      </c>
      <c r="L198">
        <v>-0.73675162000000005</v>
      </c>
      <c r="M198">
        <v>-0.35692656</v>
      </c>
      <c r="N198">
        <v>-0.50880164000000005</v>
      </c>
      <c r="O198">
        <v>-0.84633254999999996</v>
      </c>
      <c r="P198">
        <v>-0.87660086000000004</v>
      </c>
      <c r="Q198">
        <v>0.28703277999999999</v>
      </c>
      <c r="R198">
        <f t="shared" si="37"/>
        <v>-0.14029045000000001</v>
      </c>
      <c r="S198">
        <f t="shared" si="40"/>
        <v>-0.83341140000000002</v>
      </c>
      <c r="T198">
        <f t="shared" si="38"/>
        <v>0.35692656</v>
      </c>
      <c r="U198">
        <f t="shared" si="39"/>
        <v>0.84633254999999996</v>
      </c>
      <c r="W198">
        <f t="shared" si="52"/>
        <v>-1.0378016999999999</v>
      </c>
      <c r="X198">
        <f t="shared" si="41"/>
        <v>-0.83341140000000002</v>
      </c>
      <c r="Y198">
        <f t="shared" si="53"/>
        <v>-8.6914360999999996E-2</v>
      </c>
      <c r="Z198">
        <f t="shared" si="42"/>
        <v>1.0393859999999999</v>
      </c>
      <c r="AA198">
        <f t="shared" si="54"/>
        <v>-0.44468042500000005</v>
      </c>
      <c r="AB198">
        <f t="shared" si="43"/>
        <v>0.30798494499999995</v>
      </c>
      <c r="AC198">
        <f t="shared" si="44"/>
        <v>-1.2916587239999999</v>
      </c>
      <c r="AD198">
        <f t="shared" si="45"/>
        <v>-1.0101268780000001</v>
      </c>
      <c r="AE198">
        <f t="shared" si="46"/>
        <v>2.8779077800000007E-2</v>
      </c>
      <c r="AF198">
        <f t="shared" si="47"/>
        <v>0.95018932999999994</v>
      </c>
      <c r="AG198">
        <f t="shared" si="48"/>
        <v>-0.68794463149999996</v>
      </c>
      <c r="AH198">
        <f t="shared" si="49"/>
        <v>-0.11196446166</v>
      </c>
      <c r="AI198">
        <f t="shared" si="50"/>
        <v>1.3204378018</v>
      </c>
      <c r="AJ198">
        <f t="shared" si="51"/>
        <v>1.9603162080000001</v>
      </c>
    </row>
    <row r="199" spans="1:36" x14ac:dyDescent="0.25">
      <c r="A199" s="67">
        <v>38231</v>
      </c>
      <c r="B199">
        <v>-1.4056917</v>
      </c>
      <c r="C199">
        <v>6.7582517999999994E-2</v>
      </c>
      <c r="D199">
        <v>-1.0757612999999999</v>
      </c>
      <c r="E199">
        <v>0.69069325999999998</v>
      </c>
      <c r="F199">
        <v>-1.6056600000000001</v>
      </c>
      <c r="G199">
        <v>-0.68759011999999997</v>
      </c>
      <c r="H199">
        <v>-1.9053088</v>
      </c>
      <c r="I199">
        <v>-0.62827361000000004</v>
      </c>
      <c r="J199">
        <v>-0.50808001000000003</v>
      </c>
      <c r="K199">
        <v>-0.65720891999999997</v>
      </c>
      <c r="L199">
        <v>-1.3801197000000001</v>
      </c>
      <c r="M199">
        <v>0.62237608</v>
      </c>
      <c r="N199">
        <v>-0.62197214000000001</v>
      </c>
      <c r="O199">
        <v>-0.71297663</v>
      </c>
      <c r="P199">
        <v>-1.3403651999999999</v>
      </c>
      <c r="Q199">
        <v>-0.97744924</v>
      </c>
      <c r="R199">
        <f t="shared" si="37"/>
        <v>-0.69069325999999998</v>
      </c>
      <c r="S199">
        <f t="shared" si="40"/>
        <v>-0.65720891999999997</v>
      </c>
      <c r="T199">
        <f t="shared" si="38"/>
        <v>-0.62237608</v>
      </c>
      <c r="U199">
        <f t="shared" si="39"/>
        <v>0.71297663</v>
      </c>
      <c r="W199">
        <f t="shared" si="52"/>
        <v>-1.9053088</v>
      </c>
      <c r="X199">
        <f t="shared" si="41"/>
        <v>-0.97744924</v>
      </c>
      <c r="Y199">
        <f t="shared" si="53"/>
        <v>-0.50808001000000003</v>
      </c>
      <c r="Z199">
        <f t="shared" si="42"/>
        <v>0.71297663</v>
      </c>
      <c r="AA199">
        <f t="shared" si="54"/>
        <v>-1.3602424499999999</v>
      </c>
      <c r="AB199">
        <f t="shared" si="43"/>
        <v>-0.64274126499999995</v>
      </c>
      <c r="AC199">
        <f t="shared" si="44"/>
        <v>-1.4876979239999999</v>
      </c>
      <c r="AD199">
        <f t="shared" si="45"/>
        <v>-1.005310718</v>
      </c>
      <c r="AE199">
        <f t="shared" si="46"/>
        <v>4.9597465799999997E-2</v>
      </c>
      <c r="AF199">
        <f t="shared" si="47"/>
        <v>0.76633126460000001</v>
      </c>
      <c r="AG199">
        <f t="shared" si="48"/>
        <v>-0.79279506750000006</v>
      </c>
      <c r="AH199">
        <f t="shared" si="49"/>
        <v>-0.11752744466000001</v>
      </c>
      <c r="AI199">
        <f t="shared" si="50"/>
        <v>1.5372953897999999</v>
      </c>
      <c r="AJ199">
        <f t="shared" si="51"/>
        <v>1.7716419826000001</v>
      </c>
    </row>
    <row r="200" spans="1:36" x14ac:dyDescent="0.25">
      <c r="A200" s="67">
        <v>38261</v>
      </c>
      <c r="B200">
        <v>-0.76000184000000004</v>
      </c>
      <c r="C200">
        <v>2.9814028999999999E-2</v>
      </c>
      <c r="D200">
        <v>-0.43201402</v>
      </c>
      <c r="E200">
        <v>-0.16856241</v>
      </c>
      <c r="F200">
        <v>-0.84811449000000005</v>
      </c>
      <c r="G200">
        <v>9.1959833999999997E-3</v>
      </c>
      <c r="H200">
        <v>-1.6621295</v>
      </c>
      <c r="I200">
        <v>-0.38682719999999998</v>
      </c>
      <c r="J200">
        <v>-0.56085551</v>
      </c>
      <c r="K200">
        <v>-0.62859595000000001</v>
      </c>
      <c r="L200">
        <v>-0.64111704000000003</v>
      </c>
      <c r="M200">
        <v>0.21373548000000001</v>
      </c>
      <c r="N200">
        <v>0.35706258000000002</v>
      </c>
      <c r="O200">
        <v>-0.85285330000000004</v>
      </c>
      <c r="P200">
        <v>-1.4664196</v>
      </c>
      <c r="Q200">
        <v>-0.24285649000000001</v>
      </c>
      <c r="R200">
        <f t="shared" si="37"/>
        <v>0.16856241</v>
      </c>
      <c r="S200">
        <f t="shared" si="40"/>
        <v>-0.62859595000000001</v>
      </c>
      <c r="T200">
        <f t="shared" si="38"/>
        <v>-0.21373548000000001</v>
      </c>
      <c r="U200">
        <f t="shared" si="39"/>
        <v>0.85285330000000004</v>
      </c>
      <c r="W200">
        <f t="shared" si="52"/>
        <v>-1.6621295</v>
      </c>
      <c r="X200">
        <f t="shared" si="41"/>
        <v>-0.62859595000000001</v>
      </c>
      <c r="Y200">
        <f t="shared" si="53"/>
        <v>0.35706258000000002</v>
      </c>
      <c r="Z200">
        <f t="shared" si="42"/>
        <v>0.85285330000000004</v>
      </c>
      <c r="AA200">
        <f t="shared" si="54"/>
        <v>-0.70055944000000003</v>
      </c>
      <c r="AB200">
        <f t="shared" si="43"/>
        <v>-0.1022697483</v>
      </c>
      <c r="AC200">
        <f t="shared" si="44"/>
        <v>-1.68113362</v>
      </c>
      <c r="AD200">
        <f t="shared" si="45"/>
        <v>-0.99066721799999991</v>
      </c>
      <c r="AE200">
        <f t="shared" si="46"/>
        <v>-8.3859528200000019E-2</v>
      </c>
      <c r="AF200">
        <f t="shared" si="47"/>
        <v>0.71574569859999992</v>
      </c>
      <c r="AG200">
        <f t="shared" si="48"/>
        <v>-0.94327632799999994</v>
      </c>
      <c r="AH200">
        <f t="shared" si="49"/>
        <v>-0.19297510756</v>
      </c>
      <c r="AI200">
        <f t="shared" si="50"/>
        <v>1.5972740917999999</v>
      </c>
      <c r="AJ200">
        <f t="shared" si="51"/>
        <v>1.7064129165999997</v>
      </c>
    </row>
    <row r="201" spans="1:36" x14ac:dyDescent="0.25">
      <c r="A201" s="67">
        <v>38292</v>
      </c>
      <c r="B201">
        <v>-2.0175991</v>
      </c>
      <c r="C201">
        <v>-0.82147287999999996</v>
      </c>
      <c r="D201">
        <v>-0.67830414000000006</v>
      </c>
      <c r="E201">
        <v>5.3243908999999999E-2</v>
      </c>
      <c r="F201">
        <v>-1.4629829999999999</v>
      </c>
      <c r="G201">
        <v>-0.23120318000000001</v>
      </c>
      <c r="H201">
        <v>-1.7331844999999999</v>
      </c>
      <c r="I201">
        <v>-0.67216032999999997</v>
      </c>
      <c r="J201">
        <v>-0.47639605000000002</v>
      </c>
      <c r="K201">
        <v>-1.1644266000000001</v>
      </c>
      <c r="L201">
        <v>-1.0096213999999999</v>
      </c>
      <c r="M201">
        <v>0.53013801999999999</v>
      </c>
      <c r="N201">
        <v>0.27857222999999998</v>
      </c>
      <c r="O201">
        <v>-4.5934892999999997E-2</v>
      </c>
      <c r="P201">
        <v>-1.4022181</v>
      </c>
      <c r="Q201">
        <v>-6.2309559E-2</v>
      </c>
      <c r="R201">
        <f t="shared" ref="R201:R264" si="55">-E201</f>
        <v>-5.3243908999999999E-2</v>
      </c>
      <c r="S201">
        <f t="shared" si="40"/>
        <v>-1.1644266000000001</v>
      </c>
      <c r="T201">
        <f t="shared" ref="T201:T264" si="56">-M201</f>
        <v>-0.53013801999999999</v>
      </c>
      <c r="U201">
        <f t="shared" ref="U201:U264" si="57">-O201</f>
        <v>4.5934892999999997E-2</v>
      </c>
      <c r="W201">
        <f t="shared" si="52"/>
        <v>-2.0175991</v>
      </c>
      <c r="X201">
        <f t="shared" si="41"/>
        <v>-1.1644266000000001</v>
      </c>
      <c r="Y201">
        <f t="shared" si="53"/>
        <v>0.27857222999999998</v>
      </c>
      <c r="Z201">
        <f t="shared" si="42"/>
        <v>4.5934892999999997E-2</v>
      </c>
      <c r="AA201">
        <f t="shared" si="54"/>
        <v>-1.2059197500000001</v>
      </c>
      <c r="AB201">
        <f t="shared" si="43"/>
        <v>-0.38067059999999997</v>
      </c>
      <c r="AC201">
        <f t="shared" si="44"/>
        <v>-1.8902074200000001</v>
      </c>
      <c r="AD201">
        <f t="shared" si="45"/>
        <v>-1.0932081579999999</v>
      </c>
      <c r="AE201">
        <f t="shared" si="46"/>
        <v>0.12078540199999999</v>
      </c>
      <c r="AF201">
        <f t="shared" si="47"/>
        <v>0.64475665660000003</v>
      </c>
      <c r="AG201">
        <f t="shared" si="48"/>
        <v>-1.060193951</v>
      </c>
      <c r="AH201">
        <f t="shared" si="49"/>
        <v>-0.34369525256</v>
      </c>
      <c r="AI201">
        <f t="shared" si="50"/>
        <v>2.010992822</v>
      </c>
      <c r="AJ201">
        <f t="shared" si="51"/>
        <v>1.7379648146</v>
      </c>
    </row>
    <row r="202" spans="1:36" x14ac:dyDescent="0.25">
      <c r="A202" s="67">
        <v>38322</v>
      </c>
      <c r="B202">
        <v>-1.02529</v>
      </c>
      <c r="C202">
        <v>-0.31207472000000003</v>
      </c>
      <c r="D202">
        <v>-0.45993808000000003</v>
      </c>
      <c r="E202">
        <v>-0.31821367</v>
      </c>
      <c r="F202">
        <v>-1.2603618999999999</v>
      </c>
      <c r="G202">
        <v>7.8103146999999998E-2</v>
      </c>
      <c r="H202">
        <v>-1.782829</v>
      </c>
      <c r="I202">
        <v>-0.68577045000000003</v>
      </c>
      <c r="J202">
        <v>-0.98466914999999999</v>
      </c>
      <c r="K202">
        <v>-1.3494529</v>
      </c>
      <c r="L202">
        <v>-0.97227918999999996</v>
      </c>
      <c r="M202">
        <v>7.2113848999999994E-2</v>
      </c>
      <c r="N202">
        <v>-0.84465033</v>
      </c>
      <c r="O202">
        <v>0.22224389</v>
      </c>
      <c r="P202">
        <v>-1.3241744</v>
      </c>
      <c r="Q202">
        <v>0.92757767000000002</v>
      </c>
      <c r="R202">
        <f t="shared" si="55"/>
        <v>0.31821367</v>
      </c>
      <c r="S202">
        <f t="shared" si="40"/>
        <v>-1.3494529</v>
      </c>
      <c r="T202">
        <f t="shared" si="56"/>
        <v>-7.2113848999999994E-2</v>
      </c>
      <c r="U202">
        <f t="shared" si="57"/>
        <v>-0.22224389</v>
      </c>
      <c r="W202">
        <f t="shared" si="52"/>
        <v>-1.782829</v>
      </c>
      <c r="X202">
        <f t="shared" si="41"/>
        <v>-1.3494529</v>
      </c>
      <c r="Y202">
        <f t="shared" si="53"/>
        <v>-0.45993808000000003</v>
      </c>
      <c r="Z202">
        <f t="shared" si="42"/>
        <v>0.92757767000000002</v>
      </c>
      <c r="AA202">
        <f t="shared" si="54"/>
        <v>-1.0049795750000001</v>
      </c>
      <c r="AB202">
        <f t="shared" si="43"/>
        <v>-0.1471788695</v>
      </c>
      <c r="AC202">
        <f t="shared" si="44"/>
        <v>-1.9024055600000001</v>
      </c>
      <c r="AD202">
        <f t="shared" si="45"/>
        <v>-1.2203332699999998</v>
      </c>
      <c r="AE202">
        <f t="shared" si="46"/>
        <v>0.15682710400000002</v>
      </c>
      <c r="AF202">
        <f t="shared" si="47"/>
        <v>0.62360130060000007</v>
      </c>
      <c r="AG202">
        <f t="shared" si="48"/>
        <v>-1.0955849710000001</v>
      </c>
      <c r="AH202">
        <f t="shared" si="49"/>
        <v>-0.24689636906000004</v>
      </c>
      <c r="AI202">
        <f t="shared" si="50"/>
        <v>2.059232664</v>
      </c>
      <c r="AJ202">
        <f t="shared" si="51"/>
        <v>1.8439345705999999</v>
      </c>
    </row>
    <row r="203" spans="1:36" x14ac:dyDescent="0.25">
      <c r="A203" s="67">
        <v>38353</v>
      </c>
      <c r="B203">
        <v>0.93631028999999999</v>
      </c>
      <c r="C203">
        <v>0.20626243999999999</v>
      </c>
      <c r="D203">
        <v>-0.76722394999999999</v>
      </c>
      <c r="E203">
        <v>0.86411726</v>
      </c>
      <c r="F203">
        <v>-0.96985918000000004</v>
      </c>
      <c r="G203">
        <v>-0.95635384000000001</v>
      </c>
      <c r="H203">
        <v>-1.7298188999999999</v>
      </c>
      <c r="I203">
        <v>-0.44678041000000002</v>
      </c>
      <c r="J203">
        <v>-0.91376250999999997</v>
      </c>
      <c r="K203">
        <v>-1.3461160999999999</v>
      </c>
      <c r="L203">
        <v>-1.0886779</v>
      </c>
      <c r="M203">
        <v>-0.68444079000000002</v>
      </c>
      <c r="N203">
        <v>-2.0831707000000002</v>
      </c>
      <c r="O203">
        <v>0.44445115000000002</v>
      </c>
      <c r="P203">
        <v>-1.1462444000000001</v>
      </c>
      <c r="Q203">
        <v>-0.38266441000000001</v>
      </c>
      <c r="R203">
        <f t="shared" si="55"/>
        <v>-0.86411726</v>
      </c>
      <c r="S203">
        <f t="shared" si="40"/>
        <v>-1.3461160999999999</v>
      </c>
      <c r="T203">
        <f t="shared" si="56"/>
        <v>0.68444079000000002</v>
      </c>
      <c r="U203">
        <f t="shared" si="57"/>
        <v>-0.44445115000000002</v>
      </c>
      <c r="W203">
        <f t="shared" si="52"/>
        <v>-2.0831707000000002</v>
      </c>
      <c r="X203">
        <f t="shared" si="41"/>
        <v>-1.3461160999999999</v>
      </c>
      <c r="Y203">
        <f t="shared" si="53"/>
        <v>0.93631028999999999</v>
      </c>
      <c r="Z203">
        <f t="shared" si="42"/>
        <v>0.68444079000000002</v>
      </c>
      <c r="AA203">
        <f t="shared" si="54"/>
        <v>-1.0292685399999999</v>
      </c>
      <c r="AB203">
        <f t="shared" si="43"/>
        <v>-0.44561578000000002</v>
      </c>
      <c r="AC203">
        <f t="shared" si="44"/>
        <v>-1.8814203599999999</v>
      </c>
      <c r="AD203">
        <f t="shared" si="45"/>
        <v>-1.3540763599999999</v>
      </c>
      <c r="AE203">
        <f t="shared" si="46"/>
        <v>1.2226061999999992E-2</v>
      </c>
      <c r="AF203">
        <f t="shared" si="47"/>
        <v>0.59174582459999991</v>
      </c>
      <c r="AG203">
        <f t="shared" si="48"/>
        <v>-1.1941524730000002</v>
      </c>
      <c r="AH203">
        <f t="shared" si="49"/>
        <v>-0.19523364039999999</v>
      </c>
      <c r="AI203">
        <f t="shared" si="50"/>
        <v>1.893646422</v>
      </c>
      <c r="AJ203">
        <f t="shared" si="51"/>
        <v>1.9458221845999999</v>
      </c>
    </row>
    <row r="204" spans="1:36" x14ac:dyDescent="0.25">
      <c r="A204" s="67">
        <v>38384</v>
      </c>
      <c r="B204">
        <v>-0.32787149999999998</v>
      </c>
      <c r="C204">
        <v>-1.9489935E-2</v>
      </c>
      <c r="D204">
        <v>-1.1812981</v>
      </c>
      <c r="E204">
        <v>1.1440743</v>
      </c>
      <c r="F204">
        <v>-1.5908589</v>
      </c>
      <c r="G204">
        <v>-0.29800376000000001</v>
      </c>
      <c r="H204">
        <v>-1.9662995000000001</v>
      </c>
      <c r="I204">
        <v>-0.30339864</v>
      </c>
      <c r="J204">
        <v>-1.7499237000000001</v>
      </c>
      <c r="K204">
        <v>-1.6130747999999999</v>
      </c>
      <c r="L204">
        <v>-1.3294324</v>
      </c>
      <c r="M204">
        <v>-0.38484272000000003</v>
      </c>
      <c r="N204">
        <v>-1.500694</v>
      </c>
      <c r="O204">
        <v>-0.28778529000000003</v>
      </c>
      <c r="P204">
        <v>-1.5737011000000001</v>
      </c>
      <c r="Q204">
        <v>0.60719984999999999</v>
      </c>
      <c r="R204">
        <f t="shared" si="55"/>
        <v>-1.1440743</v>
      </c>
      <c r="S204">
        <f t="shared" ref="S204:S267" si="58">K204</f>
        <v>-1.6130747999999999</v>
      </c>
      <c r="T204">
        <f t="shared" si="56"/>
        <v>0.38484272000000003</v>
      </c>
      <c r="U204">
        <f t="shared" si="57"/>
        <v>0.28778529000000003</v>
      </c>
      <c r="W204">
        <f t="shared" si="52"/>
        <v>-1.9662995000000001</v>
      </c>
      <c r="X204">
        <f t="shared" ref="X204:X267" si="59">MIN(C204,R204,G204,I204,S204,T204,U204,Q204)</f>
        <v>-1.6130747999999999</v>
      </c>
      <c r="Y204">
        <f t="shared" si="53"/>
        <v>-0.32787149999999998</v>
      </c>
      <c r="Z204">
        <f t="shared" ref="Z204:Z267" si="60">MAX(C204,R204,G204,I204,S204,T204,U204,Q204)</f>
        <v>0.60719984999999999</v>
      </c>
      <c r="AA204">
        <f t="shared" si="54"/>
        <v>-1.5371975500000001</v>
      </c>
      <c r="AB204">
        <f t="shared" ref="AB204:AB267" si="61">MEDIAN(C204,R204,G204,I204,S204,T204,U204,Q204)</f>
        <v>-0.15874684750000001</v>
      </c>
      <c r="AC204">
        <f t="shared" si="44"/>
        <v>-1.70652698</v>
      </c>
      <c r="AD204">
        <f t="shared" si="45"/>
        <v>-1.4193841199999999</v>
      </c>
      <c r="AE204">
        <f t="shared" si="46"/>
        <v>-2.4034500000000014E-3</v>
      </c>
      <c r="AF204">
        <f t="shared" si="47"/>
        <v>0.82661742599999999</v>
      </c>
      <c r="AG204">
        <f t="shared" si="48"/>
        <v>-1.043877054</v>
      </c>
      <c r="AH204">
        <f t="shared" si="49"/>
        <v>-7.420605629999999E-2</v>
      </c>
      <c r="AI204">
        <f t="shared" si="50"/>
        <v>1.7041235299999999</v>
      </c>
      <c r="AJ204">
        <f t="shared" si="51"/>
        <v>2.246001546</v>
      </c>
    </row>
    <row r="205" spans="1:36" x14ac:dyDescent="0.25">
      <c r="A205" s="67">
        <v>38412</v>
      </c>
      <c r="B205">
        <v>-0.36594262999999999</v>
      </c>
      <c r="C205">
        <v>0.20868453000000001</v>
      </c>
      <c r="D205">
        <v>-0.75321590999999999</v>
      </c>
      <c r="E205">
        <v>0.46493467999999999</v>
      </c>
      <c r="F205">
        <v>-1.2556413</v>
      </c>
      <c r="G205">
        <v>0.39006861999999998</v>
      </c>
      <c r="H205">
        <v>-1.5572035</v>
      </c>
      <c r="I205">
        <v>-0.10390584</v>
      </c>
      <c r="J205">
        <v>-1.4645965000000001</v>
      </c>
      <c r="K205">
        <v>-1.2973113999999999</v>
      </c>
      <c r="L205">
        <v>-0.97919529999999999</v>
      </c>
      <c r="M205">
        <v>-0.10340326</v>
      </c>
      <c r="N205">
        <v>-1.1311526000000001</v>
      </c>
      <c r="O205">
        <v>-0.30806386000000002</v>
      </c>
      <c r="P205">
        <v>-1.3917843999999999</v>
      </c>
      <c r="Q205">
        <v>0.69357592000000001</v>
      </c>
      <c r="R205">
        <f t="shared" si="55"/>
        <v>-0.46493467999999999</v>
      </c>
      <c r="S205">
        <f t="shared" si="58"/>
        <v>-1.2973113999999999</v>
      </c>
      <c r="T205">
        <f t="shared" si="56"/>
        <v>0.10340326</v>
      </c>
      <c r="U205">
        <f t="shared" si="57"/>
        <v>0.30806386000000002</v>
      </c>
      <c r="W205">
        <f t="shared" si="52"/>
        <v>-1.5572035</v>
      </c>
      <c r="X205">
        <f t="shared" si="59"/>
        <v>-1.2973113999999999</v>
      </c>
      <c r="Y205">
        <f t="shared" si="53"/>
        <v>-0.36594262999999999</v>
      </c>
      <c r="Z205">
        <f t="shared" si="60"/>
        <v>0.69357592000000001</v>
      </c>
      <c r="AA205">
        <f t="shared" si="54"/>
        <v>-1.1933969499999999</v>
      </c>
      <c r="AB205">
        <f t="shared" si="61"/>
        <v>0.15604389499999999</v>
      </c>
      <c r="AC205">
        <f t="shared" si="44"/>
        <v>-1.5846470800000001</v>
      </c>
      <c r="AD205">
        <f t="shared" si="45"/>
        <v>-1.3038945799999999</v>
      </c>
      <c r="AE205">
        <f t="shared" si="46"/>
        <v>0.10043415520000001</v>
      </c>
      <c r="AF205">
        <f t="shared" si="47"/>
        <v>0.73386834400000001</v>
      </c>
      <c r="AG205">
        <f t="shared" si="48"/>
        <v>-1.0364328759999999</v>
      </c>
      <c r="AH205">
        <f t="shared" si="49"/>
        <v>-5.6767362600000003E-2</v>
      </c>
      <c r="AI205">
        <f t="shared" si="50"/>
        <v>1.6850812352000002</v>
      </c>
      <c r="AJ205">
        <f t="shared" si="51"/>
        <v>2.0377629239999999</v>
      </c>
    </row>
    <row r="206" spans="1:36" x14ac:dyDescent="0.25">
      <c r="A206" s="67">
        <v>38443</v>
      </c>
      <c r="B206">
        <v>0.20542467</v>
      </c>
      <c r="C206">
        <v>0.56317788000000002</v>
      </c>
      <c r="D206">
        <v>-0.67461221999999998</v>
      </c>
      <c r="E206">
        <v>1.0038971999999999</v>
      </c>
      <c r="F206">
        <v>-0.53911591000000003</v>
      </c>
      <c r="G206">
        <v>-5.7588909000000001E-2</v>
      </c>
      <c r="H206">
        <v>-1.0434369999999999</v>
      </c>
      <c r="I206">
        <v>0.57876216999999996</v>
      </c>
      <c r="J206">
        <v>-0.17669799999999999</v>
      </c>
      <c r="K206">
        <v>-1.4909654000000001</v>
      </c>
      <c r="L206">
        <v>5.7942118000000001E-2</v>
      </c>
      <c r="M206">
        <v>-0.50652355000000004</v>
      </c>
      <c r="N206">
        <v>-0.3699694</v>
      </c>
      <c r="O206">
        <v>0.12956828000000001</v>
      </c>
      <c r="P206">
        <v>-1.1431321999999999</v>
      </c>
      <c r="Q206">
        <v>1.2202929</v>
      </c>
      <c r="R206">
        <f t="shared" si="55"/>
        <v>-1.0038971999999999</v>
      </c>
      <c r="S206">
        <f t="shared" si="58"/>
        <v>-1.4909654000000001</v>
      </c>
      <c r="T206">
        <f t="shared" si="56"/>
        <v>0.50652355000000004</v>
      </c>
      <c r="U206">
        <f t="shared" si="57"/>
        <v>-0.12956828000000001</v>
      </c>
      <c r="W206">
        <f t="shared" si="52"/>
        <v>-1.1431321999999999</v>
      </c>
      <c r="X206">
        <f t="shared" si="59"/>
        <v>-1.4909654000000001</v>
      </c>
      <c r="Y206">
        <f t="shared" si="53"/>
        <v>0.20542467</v>
      </c>
      <c r="Z206">
        <f t="shared" si="60"/>
        <v>1.2202929</v>
      </c>
      <c r="AA206">
        <f t="shared" si="54"/>
        <v>-0.45454265500000002</v>
      </c>
      <c r="AB206">
        <f t="shared" si="61"/>
        <v>0.22446732050000004</v>
      </c>
      <c r="AC206">
        <f t="shared" ref="AC206:AC269" si="62">AVERAGE(W204:W208)</f>
        <v>-1.54472582</v>
      </c>
      <c r="AD206">
        <f t="shared" ref="AD206:AD269" si="63">AVERAGE(X204:X208)</f>
        <v>-1.3754776999999998</v>
      </c>
      <c r="AE206">
        <f t="shared" ref="AE206:AE269" si="64">AVERAGE(Y204:Y208)</f>
        <v>-0.15564470080000001</v>
      </c>
      <c r="AF206">
        <f t="shared" ref="AF206:AF269" si="65">AVERAGE(Z204:Z208)</f>
        <v>0.70852036000000007</v>
      </c>
      <c r="AG206">
        <f t="shared" ref="AG206:AG269" si="66">AVERAGE(AA204:AA208)</f>
        <v>-1.0866936780000001</v>
      </c>
      <c r="AH206">
        <f t="shared" ref="AH206:AH269" si="67">AVERAGE(AB204:AB208)</f>
        <v>3.0165470699999976E-3</v>
      </c>
      <c r="AI206">
        <f t="shared" ref="AI206:AI269" si="68">AE206-AC206</f>
        <v>1.3890811192000001</v>
      </c>
      <c r="AJ206">
        <f t="shared" ref="AJ206:AJ269" si="69">AF206-AD206</f>
        <v>2.0839980599999999</v>
      </c>
    </row>
    <row r="207" spans="1:36" x14ac:dyDescent="0.25">
      <c r="A207" s="67">
        <v>38473</v>
      </c>
      <c r="B207">
        <v>-0.34930137</v>
      </c>
      <c r="C207">
        <v>9.4928137999999995E-2</v>
      </c>
      <c r="D207">
        <v>-1.0176453999999999</v>
      </c>
      <c r="E207">
        <v>0.77200519999999995</v>
      </c>
      <c r="F207">
        <v>-0.89227343000000003</v>
      </c>
      <c r="G207">
        <v>-0.26991039999999999</v>
      </c>
      <c r="H207">
        <v>-0.95941091000000001</v>
      </c>
      <c r="I207">
        <v>0.22176936</v>
      </c>
      <c r="J207">
        <v>5.4249946E-2</v>
      </c>
      <c r="K207">
        <v>-0.23628542</v>
      </c>
      <c r="L207">
        <v>-1.0634395000000001</v>
      </c>
      <c r="M207">
        <v>-0.46383226</v>
      </c>
      <c r="N207">
        <v>-1.1734294999999999</v>
      </c>
      <c r="O207">
        <v>0.21489894000000001</v>
      </c>
      <c r="P207">
        <v>-0.97610646000000001</v>
      </c>
      <c r="Q207">
        <v>0.40385059000000001</v>
      </c>
      <c r="R207">
        <f t="shared" si="55"/>
        <v>-0.77200519999999995</v>
      </c>
      <c r="S207">
        <f t="shared" si="58"/>
        <v>-0.23628542</v>
      </c>
      <c r="T207">
        <f t="shared" si="56"/>
        <v>0.46383226</v>
      </c>
      <c r="U207">
        <f t="shared" si="57"/>
        <v>-0.21489894000000001</v>
      </c>
      <c r="W207">
        <f t="shared" ref="W207:W270" si="70">MIN(B207,D207,F207,H207,J207,L207,N207,P207)</f>
        <v>-1.1734294999999999</v>
      </c>
      <c r="X207">
        <f t="shared" si="59"/>
        <v>-0.77200519999999995</v>
      </c>
      <c r="Y207">
        <f t="shared" ref="Y207:Y270" si="71">MAX(B207,D207,F207,H207,J207,L207,N207,P207)</f>
        <v>5.4249946E-2</v>
      </c>
      <c r="Z207">
        <f t="shared" si="60"/>
        <v>0.46383226</v>
      </c>
      <c r="AA207">
        <f t="shared" ref="AA207:AA270" si="72">MEDIAN(B207,D207,F207,H207,J207,L207,N207,P207)</f>
        <v>-0.96775868499999995</v>
      </c>
      <c r="AB207">
        <f t="shared" si="61"/>
        <v>-5.9985401000000022E-2</v>
      </c>
      <c r="AC207">
        <f t="shared" si="62"/>
        <v>-1.5283339000000002</v>
      </c>
      <c r="AD207">
        <f t="shared" si="63"/>
        <v>-1.2535737199999999</v>
      </c>
      <c r="AE207">
        <f t="shared" si="64"/>
        <v>-0.1578997288</v>
      </c>
      <c r="AF207">
        <f t="shared" si="65"/>
        <v>0.73209784800000011</v>
      </c>
      <c r="AG207">
        <f t="shared" si="66"/>
        <v>-1.041383368</v>
      </c>
      <c r="AH207">
        <f t="shared" si="67"/>
        <v>-1.2849034630000011E-2</v>
      </c>
      <c r="AI207">
        <f t="shared" si="68"/>
        <v>1.3704341712000003</v>
      </c>
      <c r="AJ207">
        <f t="shared" si="69"/>
        <v>1.9856715679999999</v>
      </c>
    </row>
    <row r="208" spans="1:36" x14ac:dyDescent="0.25">
      <c r="A208" s="67">
        <v>38504</v>
      </c>
      <c r="B208">
        <v>-0.34408399000000001</v>
      </c>
      <c r="C208">
        <v>-0.35428017000000001</v>
      </c>
      <c r="D208">
        <v>-1.1068572000000001</v>
      </c>
      <c r="E208">
        <v>1.7040317</v>
      </c>
      <c r="F208">
        <v>-1.3690224</v>
      </c>
      <c r="G208">
        <v>-1.3665735999999999</v>
      </c>
      <c r="H208">
        <v>-1.1921227000000001</v>
      </c>
      <c r="I208">
        <v>-6.3988133000000003E-3</v>
      </c>
      <c r="J208">
        <v>-0.97563803000000004</v>
      </c>
      <c r="K208">
        <v>0.44462013</v>
      </c>
      <c r="L208">
        <v>-1.4828615000000001</v>
      </c>
      <c r="M208">
        <v>-0.25219177999999998</v>
      </c>
      <c r="N208">
        <v>-1.8835644</v>
      </c>
      <c r="O208">
        <v>0.28699364999999999</v>
      </c>
      <c r="P208">
        <v>-1.3843171999999999</v>
      </c>
      <c r="Q208">
        <v>0.55770087000000002</v>
      </c>
      <c r="R208">
        <f t="shared" si="55"/>
        <v>-1.7040317</v>
      </c>
      <c r="S208">
        <f t="shared" si="58"/>
        <v>0.44462013</v>
      </c>
      <c r="T208">
        <f t="shared" si="56"/>
        <v>0.25219177999999998</v>
      </c>
      <c r="U208">
        <f t="shared" si="57"/>
        <v>-0.28699364999999999</v>
      </c>
      <c r="W208">
        <f t="shared" si="70"/>
        <v>-1.8835644</v>
      </c>
      <c r="X208">
        <f t="shared" si="59"/>
        <v>-1.7040317</v>
      </c>
      <c r="Y208">
        <f t="shared" si="71"/>
        <v>-0.34408399000000001</v>
      </c>
      <c r="Z208">
        <f t="shared" si="60"/>
        <v>0.55770087000000002</v>
      </c>
      <c r="AA208">
        <f t="shared" si="72"/>
        <v>-1.28057255</v>
      </c>
      <c r="AB208">
        <f t="shared" si="61"/>
        <v>-0.14669623165000001</v>
      </c>
      <c r="AC208">
        <f t="shared" si="62"/>
        <v>-1.4800493800000001</v>
      </c>
      <c r="AD208">
        <f t="shared" si="63"/>
        <v>-1.2341642399999999</v>
      </c>
      <c r="AE208">
        <f t="shared" si="64"/>
        <v>-0.11673475879999999</v>
      </c>
      <c r="AF208">
        <f t="shared" si="65"/>
        <v>0.74541705400000002</v>
      </c>
      <c r="AG208">
        <f t="shared" si="66"/>
        <v>-0.94864152200000018</v>
      </c>
      <c r="AH208">
        <f t="shared" si="67"/>
        <v>-5.9470639030000008E-2</v>
      </c>
      <c r="AI208">
        <f t="shared" si="68"/>
        <v>1.3633146212</v>
      </c>
      <c r="AJ208">
        <f t="shared" si="69"/>
        <v>1.9795812939999999</v>
      </c>
    </row>
    <row r="209" spans="1:36" x14ac:dyDescent="0.25">
      <c r="A209" s="67">
        <v>38534</v>
      </c>
      <c r="B209">
        <v>-0.33914664</v>
      </c>
      <c r="C209">
        <v>-0.71798289000000004</v>
      </c>
      <c r="D209">
        <v>-1.4516975000000001</v>
      </c>
      <c r="E209">
        <v>0.42638453999999998</v>
      </c>
      <c r="F209">
        <v>-1.2365035</v>
      </c>
      <c r="G209">
        <v>6.1323872000000005E-4</v>
      </c>
      <c r="H209">
        <v>-1.3847885</v>
      </c>
      <c r="I209">
        <v>-0.47062635000000003</v>
      </c>
      <c r="J209">
        <v>-1.4694616</v>
      </c>
      <c r="K209">
        <v>0.72508729000000005</v>
      </c>
      <c r="L209">
        <v>-0.99251043999999999</v>
      </c>
      <c r="M209">
        <v>7.5631928999999997E-3</v>
      </c>
      <c r="N209">
        <v>-1.8843399000000001</v>
      </c>
      <c r="O209">
        <v>4.9764971999999998E-2</v>
      </c>
      <c r="P209">
        <v>-0.93314998999999998</v>
      </c>
      <c r="Q209">
        <v>-1.0035548999999999</v>
      </c>
      <c r="R209">
        <f t="shared" si="55"/>
        <v>-0.42638453999999998</v>
      </c>
      <c r="S209">
        <f t="shared" si="58"/>
        <v>0.72508729000000005</v>
      </c>
      <c r="T209">
        <f t="shared" si="56"/>
        <v>-7.5631928999999997E-3</v>
      </c>
      <c r="U209">
        <f t="shared" si="57"/>
        <v>-4.9764971999999998E-2</v>
      </c>
      <c r="W209">
        <f t="shared" si="70"/>
        <v>-1.8843399000000001</v>
      </c>
      <c r="X209">
        <f t="shared" si="59"/>
        <v>-1.0035548999999999</v>
      </c>
      <c r="Y209">
        <f t="shared" si="71"/>
        <v>-0.33914664</v>
      </c>
      <c r="Z209">
        <f t="shared" si="60"/>
        <v>0.72508729000000005</v>
      </c>
      <c r="AA209">
        <f t="shared" si="72"/>
        <v>-1.310646</v>
      </c>
      <c r="AB209">
        <f t="shared" si="61"/>
        <v>-0.238074756</v>
      </c>
      <c r="AC209">
        <f t="shared" si="62"/>
        <v>-1.56008652</v>
      </c>
      <c r="AD209">
        <f t="shared" si="63"/>
        <v>-1.2495293999999999</v>
      </c>
      <c r="AE209">
        <f t="shared" si="64"/>
        <v>-0.146852602</v>
      </c>
      <c r="AF209">
        <f t="shared" si="65"/>
        <v>0.67022198599999994</v>
      </c>
      <c r="AG209">
        <f t="shared" si="66"/>
        <v>-1.001270887</v>
      </c>
      <c r="AH209">
        <f t="shared" si="67"/>
        <v>-0.12990203803</v>
      </c>
      <c r="AI209">
        <f t="shared" si="68"/>
        <v>1.413233918</v>
      </c>
      <c r="AJ209">
        <f t="shared" si="69"/>
        <v>1.9197513859999997</v>
      </c>
    </row>
    <row r="210" spans="1:36" x14ac:dyDescent="0.25">
      <c r="A210" s="67">
        <v>38565</v>
      </c>
      <c r="B210">
        <v>-0.62814647000000001</v>
      </c>
      <c r="C210">
        <v>-1.200264</v>
      </c>
      <c r="D210">
        <v>-1.1506259000000001</v>
      </c>
      <c r="E210">
        <v>0.60984033000000004</v>
      </c>
      <c r="F210">
        <v>-0.60228698999999997</v>
      </c>
      <c r="G210">
        <v>-7.1293071E-2</v>
      </c>
      <c r="H210">
        <v>-1.3157809</v>
      </c>
      <c r="I210">
        <v>-8.2835183000000007E-2</v>
      </c>
      <c r="J210">
        <v>-0.83122896999999996</v>
      </c>
      <c r="K210">
        <v>6.6809594999999999E-2</v>
      </c>
      <c r="L210">
        <v>-0.16011777999999999</v>
      </c>
      <c r="M210">
        <v>0.24524428000000001</v>
      </c>
      <c r="N210">
        <v>-0.43064575999999999</v>
      </c>
      <c r="O210">
        <v>-0.76017195000000004</v>
      </c>
      <c r="P210">
        <v>-1.2726818</v>
      </c>
      <c r="Q210">
        <v>0.26085222000000002</v>
      </c>
      <c r="R210">
        <f t="shared" si="55"/>
        <v>-0.60984033000000004</v>
      </c>
      <c r="S210">
        <f t="shared" si="58"/>
        <v>6.6809594999999999E-2</v>
      </c>
      <c r="T210">
        <f t="shared" si="56"/>
        <v>-0.24524428000000001</v>
      </c>
      <c r="U210">
        <f t="shared" si="57"/>
        <v>0.76017195000000004</v>
      </c>
      <c r="W210">
        <f t="shared" si="70"/>
        <v>-1.3157809</v>
      </c>
      <c r="X210">
        <f t="shared" si="59"/>
        <v>-1.200264</v>
      </c>
      <c r="Y210">
        <f t="shared" si="71"/>
        <v>-0.16011777999999999</v>
      </c>
      <c r="Z210">
        <f t="shared" si="60"/>
        <v>0.76017195000000004</v>
      </c>
      <c r="AA210">
        <f t="shared" si="72"/>
        <v>-0.72968772000000004</v>
      </c>
      <c r="AB210">
        <f t="shared" si="61"/>
        <v>-7.706412700000001E-2</v>
      </c>
      <c r="AC210">
        <f t="shared" si="62"/>
        <v>-1.55210782</v>
      </c>
      <c r="AD210">
        <f t="shared" si="63"/>
        <v>-1.1527294720000001</v>
      </c>
      <c r="AE210">
        <f t="shared" si="64"/>
        <v>-5.4869881199999984E-2</v>
      </c>
      <c r="AF210">
        <f t="shared" si="65"/>
        <v>0.71701884400000004</v>
      </c>
      <c r="AG210">
        <f t="shared" si="66"/>
        <v>-0.79913113270000002</v>
      </c>
      <c r="AH210">
        <f t="shared" si="67"/>
        <v>-0.12700624793000001</v>
      </c>
      <c r="AI210">
        <f t="shared" si="68"/>
        <v>1.4972379388000001</v>
      </c>
      <c r="AJ210">
        <f t="shared" si="69"/>
        <v>1.8697483160000001</v>
      </c>
    </row>
    <row r="211" spans="1:36" x14ac:dyDescent="0.25">
      <c r="A211" s="67">
        <v>38596</v>
      </c>
      <c r="B211">
        <v>5.4835453999999999E-2</v>
      </c>
      <c r="C211">
        <v>-1.5677912000000001</v>
      </c>
      <c r="D211">
        <v>-0.60692590000000002</v>
      </c>
      <c r="E211">
        <v>0.47616476000000002</v>
      </c>
      <c r="F211">
        <v>-9.6518612000000004E-3</v>
      </c>
      <c r="G211">
        <v>-0.30066591999999998</v>
      </c>
      <c r="H211">
        <v>-1.5433178999999999</v>
      </c>
      <c r="I211">
        <v>-0.16118753</v>
      </c>
      <c r="J211">
        <v>-1.2302052999999999</v>
      </c>
      <c r="K211">
        <v>-3.5084697999999997E-2</v>
      </c>
      <c r="L211">
        <v>-0.82845305999999996</v>
      </c>
      <c r="M211">
        <v>9.4191818999999996E-2</v>
      </c>
      <c r="N211">
        <v>-0.13429339000000001</v>
      </c>
      <c r="O211">
        <v>-0.50651853999999996</v>
      </c>
      <c r="P211">
        <v>-1.3438939000000001</v>
      </c>
      <c r="Q211">
        <v>0.84431756000000002</v>
      </c>
      <c r="R211">
        <f t="shared" si="55"/>
        <v>-0.47616476000000002</v>
      </c>
      <c r="S211">
        <f t="shared" si="58"/>
        <v>-3.5084697999999997E-2</v>
      </c>
      <c r="T211">
        <f t="shared" si="56"/>
        <v>-9.4191818999999996E-2</v>
      </c>
      <c r="U211">
        <f t="shared" si="57"/>
        <v>0.50651853999999996</v>
      </c>
      <c r="W211">
        <f t="shared" si="70"/>
        <v>-1.5433178999999999</v>
      </c>
      <c r="X211">
        <f t="shared" si="59"/>
        <v>-1.5677912000000001</v>
      </c>
      <c r="Y211">
        <f t="shared" si="71"/>
        <v>5.4835453999999999E-2</v>
      </c>
      <c r="Z211">
        <f t="shared" si="60"/>
        <v>0.84431756000000002</v>
      </c>
      <c r="AA211">
        <f t="shared" si="72"/>
        <v>-0.71768947999999999</v>
      </c>
      <c r="AB211">
        <f t="shared" si="61"/>
        <v>-0.12768967449999999</v>
      </c>
      <c r="AC211">
        <f t="shared" si="62"/>
        <v>-1.58897416</v>
      </c>
      <c r="AD211">
        <f t="shared" si="63"/>
        <v>-1.0016876920000002</v>
      </c>
      <c r="AE211">
        <f t="shared" si="64"/>
        <v>-4.8991081199999988E-2</v>
      </c>
      <c r="AF211">
        <f t="shared" si="65"/>
        <v>0.60659781005999991</v>
      </c>
      <c r="AG211">
        <f t="shared" si="66"/>
        <v>-0.75046982270000007</v>
      </c>
      <c r="AH211">
        <f t="shared" si="67"/>
        <v>-0.19252932859999999</v>
      </c>
      <c r="AI211">
        <f t="shared" si="68"/>
        <v>1.5399830788</v>
      </c>
      <c r="AJ211">
        <f t="shared" si="69"/>
        <v>1.6082855020600002</v>
      </c>
    </row>
    <row r="212" spans="1:36" x14ac:dyDescent="0.25">
      <c r="A212" s="67">
        <v>38626</v>
      </c>
      <c r="B212">
        <v>0.32834574999999999</v>
      </c>
      <c r="C212">
        <v>5.0483119E-2</v>
      </c>
      <c r="D212">
        <v>0.51416355000000002</v>
      </c>
      <c r="E212">
        <v>0.14537847000000001</v>
      </c>
      <c r="F212">
        <v>-3.3125206999999997E-2</v>
      </c>
      <c r="G212">
        <v>-0.16831004999999999</v>
      </c>
      <c r="H212">
        <v>-0.68664413999999996</v>
      </c>
      <c r="I212">
        <v>0.69781654999999998</v>
      </c>
      <c r="J212">
        <v>-1.1335360000000001</v>
      </c>
      <c r="K212">
        <v>-0.28800555999999999</v>
      </c>
      <c r="L212">
        <v>-0.58484780999999997</v>
      </c>
      <c r="M212">
        <v>0.14149602</v>
      </c>
      <c r="N212">
        <v>0.34585633999999998</v>
      </c>
      <c r="O212">
        <v>-0.23487547</v>
      </c>
      <c r="P212">
        <v>0.11900537999999999</v>
      </c>
      <c r="Q212">
        <v>0.26645073000000002</v>
      </c>
      <c r="R212">
        <f t="shared" si="55"/>
        <v>-0.14537847000000001</v>
      </c>
      <c r="S212">
        <f t="shared" si="58"/>
        <v>-0.28800555999999999</v>
      </c>
      <c r="T212">
        <f t="shared" si="56"/>
        <v>-0.14149602</v>
      </c>
      <c r="U212">
        <f t="shared" si="57"/>
        <v>0.23487547</v>
      </c>
      <c r="W212">
        <f t="shared" si="70"/>
        <v>-1.1335360000000001</v>
      </c>
      <c r="X212">
        <f t="shared" si="59"/>
        <v>-0.28800555999999999</v>
      </c>
      <c r="Y212">
        <f t="shared" si="71"/>
        <v>0.51416355000000002</v>
      </c>
      <c r="Z212">
        <f t="shared" si="60"/>
        <v>0.69781654999999998</v>
      </c>
      <c r="AA212">
        <f t="shared" si="72"/>
        <v>4.2940086499999995E-2</v>
      </c>
      <c r="AB212">
        <f t="shared" si="61"/>
        <v>-4.5506450500000004E-2</v>
      </c>
      <c r="AC212">
        <f t="shared" si="62"/>
        <v>-1.5863466399999999</v>
      </c>
      <c r="AD212">
        <f t="shared" si="63"/>
        <v>-1.0907900320000001</v>
      </c>
      <c r="AE212">
        <f t="shared" si="64"/>
        <v>-2.0692843199999988E-2</v>
      </c>
      <c r="AF212">
        <f t="shared" si="65"/>
        <v>0.52171768406000008</v>
      </c>
      <c r="AG212">
        <f t="shared" si="66"/>
        <v>-0.70800820269999998</v>
      </c>
      <c r="AH212">
        <f t="shared" si="67"/>
        <v>-0.26614930139999998</v>
      </c>
      <c r="AI212">
        <f t="shared" si="68"/>
        <v>1.5656537967999999</v>
      </c>
      <c r="AJ212">
        <f t="shared" si="69"/>
        <v>1.6125077160600001</v>
      </c>
    </row>
    <row r="213" spans="1:36" x14ac:dyDescent="0.25">
      <c r="A213" s="67">
        <v>38657</v>
      </c>
      <c r="B213">
        <v>-0.69682473</v>
      </c>
      <c r="C213">
        <v>-0.61597698999999995</v>
      </c>
      <c r="D213">
        <v>-0.31468998999999998</v>
      </c>
      <c r="E213">
        <v>0.94882279999999997</v>
      </c>
      <c r="F213">
        <v>-1.0650816999999999</v>
      </c>
      <c r="G213">
        <v>-0.74118667999999999</v>
      </c>
      <c r="H213">
        <v>-1.3933158000000001</v>
      </c>
      <c r="I213">
        <v>5.5957003E-3</v>
      </c>
      <c r="J213">
        <v>-1.5408432000000001</v>
      </c>
      <c r="K213">
        <v>-0.33264628000000002</v>
      </c>
      <c r="L213">
        <v>-1.0094502999999999</v>
      </c>
      <c r="M213">
        <v>0.19783579000000001</v>
      </c>
      <c r="N213">
        <v>-0.37443145999999999</v>
      </c>
      <c r="O213">
        <v>0.88658965000000001</v>
      </c>
      <c r="P213">
        <v>-2.0678961</v>
      </c>
      <c r="Q213">
        <v>-0.14606915000000001</v>
      </c>
      <c r="R213">
        <f t="shared" si="55"/>
        <v>-0.94882279999999997</v>
      </c>
      <c r="S213">
        <f t="shared" si="58"/>
        <v>-0.33264628000000002</v>
      </c>
      <c r="T213">
        <f t="shared" si="56"/>
        <v>-0.19783579000000001</v>
      </c>
      <c r="U213">
        <f t="shared" si="57"/>
        <v>-0.88658965000000001</v>
      </c>
      <c r="W213">
        <f t="shared" si="70"/>
        <v>-2.0678961</v>
      </c>
      <c r="X213">
        <f t="shared" si="59"/>
        <v>-0.94882279999999997</v>
      </c>
      <c r="Y213">
        <f t="shared" si="71"/>
        <v>-0.31468998999999998</v>
      </c>
      <c r="Z213">
        <f t="shared" si="60"/>
        <v>5.5957003E-3</v>
      </c>
      <c r="AA213">
        <f t="shared" si="72"/>
        <v>-1.0372659999999998</v>
      </c>
      <c r="AB213">
        <f t="shared" si="61"/>
        <v>-0.47431163499999995</v>
      </c>
      <c r="AC213">
        <f t="shared" si="62"/>
        <v>-1.63748666</v>
      </c>
      <c r="AD213">
        <f t="shared" si="63"/>
        <v>-1.1926929720000001</v>
      </c>
      <c r="AE213">
        <f t="shared" si="64"/>
        <v>6.5258592800000001E-2</v>
      </c>
      <c r="AF213">
        <f t="shared" si="65"/>
        <v>0.36120518966000004</v>
      </c>
      <c r="AG213">
        <f t="shared" si="66"/>
        <v>-0.7780771286999999</v>
      </c>
      <c r="AH213">
        <f t="shared" si="67"/>
        <v>-0.32364713299999998</v>
      </c>
      <c r="AI213">
        <f t="shared" si="68"/>
        <v>1.7027452528</v>
      </c>
      <c r="AJ213">
        <f t="shared" si="69"/>
        <v>1.5538981616600003</v>
      </c>
    </row>
    <row r="214" spans="1:36" x14ac:dyDescent="0.25">
      <c r="A214" s="67">
        <v>38687</v>
      </c>
      <c r="B214">
        <v>-0.19765545000000001</v>
      </c>
      <c r="C214">
        <v>-1.4490666000000001</v>
      </c>
      <c r="D214">
        <v>-0.75784658999999999</v>
      </c>
      <c r="E214">
        <v>0.90651411000000004</v>
      </c>
      <c r="F214">
        <v>-1.4241644</v>
      </c>
      <c r="G214">
        <v>-0.69351070999999997</v>
      </c>
      <c r="H214">
        <v>-1.5644677</v>
      </c>
      <c r="I214">
        <v>-0.27580342000000002</v>
      </c>
      <c r="J214">
        <v>-1.1844527</v>
      </c>
      <c r="K214">
        <v>-0.35641399000000001</v>
      </c>
      <c r="L214">
        <v>-0.90796178999999999</v>
      </c>
      <c r="M214">
        <v>0.62669664999999997</v>
      </c>
      <c r="N214">
        <v>-1.0122230999999999</v>
      </c>
      <c r="O214">
        <v>0.58565259000000003</v>
      </c>
      <c r="P214">
        <v>-1.8712023</v>
      </c>
      <c r="Q214">
        <v>0.30068665999999999</v>
      </c>
      <c r="R214">
        <f t="shared" si="55"/>
        <v>-0.90651411000000004</v>
      </c>
      <c r="S214">
        <f t="shared" si="58"/>
        <v>-0.35641399000000001</v>
      </c>
      <c r="T214">
        <f t="shared" si="56"/>
        <v>-0.62669664999999997</v>
      </c>
      <c r="U214">
        <f t="shared" si="57"/>
        <v>-0.58565259000000003</v>
      </c>
      <c r="W214">
        <f t="shared" si="70"/>
        <v>-1.8712023</v>
      </c>
      <c r="X214">
        <f t="shared" si="59"/>
        <v>-1.4490666000000001</v>
      </c>
      <c r="Y214">
        <f t="shared" si="71"/>
        <v>-0.19765545000000001</v>
      </c>
      <c r="Z214">
        <f t="shared" si="60"/>
        <v>0.30068665999999999</v>
      </c>
      <c r="AA214">
        <f t="shared" si="72"/>
        <v>-1.0983379</v>
      </c>
      <c r="AB214">
        <f t="shared" si="61"/>
        <v>-0.60617462</v>
      </c>
      <c r="AC214">
        <f t="shared" si="62"/>
        <v>-1.6733399200000001</v>
      </c>
      <c r="AD214">
        <f t="shared" si="63"/>
        <v>-1.1150770720000001</v>
      </c>
      <c r="AE214">
        <f t="shared" si="64"/>
        <v>0.17575905600000002</v>
      </c>
      <c r="AF214">
        <f t="shared" si="65"/>
        <v>0.32940655165999999</v>
      </c>
      <c r="AG214">
        <f t="shared" si="66"/>
        <v>-0.81543671270000007</v>
      </c>
      <c r="AH214">
        <f t="shared" si="67"/>
        <v>-0.35477606509999993</v>
      </c>
      <c r="AI214">
        <f t="shared" si="68"/>
        <v>1.8490989760000001</v>
      </c>
      <c r="AJ214">
        <f t="shared" si="69"/>
        <v>1.44448362366</v>
      </c>
    </row>
    <row r="215" spans="1:36" x14ac:dyDescent="0.25">
      <c r="A215" s="67">
        <v>38718</v>
      </c>
      <c r="B215">
        <v>-0.13985363000000001</v>
      </c>
      <c r="C215">
        <v>-1.7097787</v>
      </c>
      <c r="D215">
        <v>-0.68124264000000001</v>
      </c>
      <c r="E215">
        <v>0.25571331000000003</v>
      </c>
      <c r="F215">
        <v>-1.0694653000000001</v>
      </c>
      <c r="G215">
        <v>-0.10538703000000001</v>
      </c>
      <c r="H215">
        <v>-1.4291780000000001</v>
      </c>
      <c r="I215">
        <v>-4.2390522E-2</v>
      </c>
      <c r="J215">
        <v>0.26963939999999997</v>
      </c>
      <c r="K215">
        <v>-0.97884886999999998</v>
      </c>
      <c r="L215">
        <v>-1.1676005</v>
      </c>
      <c r="M215">
        <v>0.20175140999999999</v>
      </c>
      <c r="N215">
        <v>-1.0905994000000001</v>
      </c>
      <c r="O215">
        <v>0.59153277000000004</v>
      </c>
      <c r="P215">
        <v>-1.5714809999999999</v>
      </c>
      <c r="Q215">
        <v>-0.47339325999999998</v>
      </c>
      <c r="R215">
        <f t="shared" si="55"/>
        <v>-0.25571331000000003</v>
      </c>
      <c r="S215">
        <f t="shared" si="58"/>
        <v>-0.97884886999999998</v>
      </c>
      <c r="T215">
        <f t="shared" si="56"/>
        <v>-0.20175140999999999</v>
      </c>
      <c r="U215">
        <f t="shared" si="57"/>
        <v>-0.59153277000000004</v>
      </c>
      <c r="W215">
        <f t="shared" si="70"/>
        <v>-1.5714809999999999</v>
      </c>
      <c r="X215">
        <f t="shared" si="59"/>
        <v>-1.7097787</v>
      </c>
      <c r="Y215">
        <f t="shared" si="71"/>
        <v>0.26963939999999997</v>
      </c>
      <c r="Z215">
        <f t="shared" si="60"/>
        <v>-4.2390522E-2</v>
      </c>
      <c r="AA215">
        <f t="shared" si="72"/>
        <v>-1.0800323500000002</v>
      </c>
      <c r="AB215">
        <f t="shared" si="61"/>
        <v>-0.364553285</v>
      </c>
      <c r="AC215">
        <f t="shared" si="62"/>
        <v>-1.7138930799999996</v>
      </c>
      <c r="AD215">
        <f t="shared" si="63"/>
        <v>-1.3880511800000002</v>
      </c>
      <c r="AE215">
        <f t="shared" si="64"/>
        <v>0.12733480599999999</v>
      </c>
      <c r="AF215">
        <f t="shared" si="65"/>
        <v>0.26136049965999997</v>
      </c>
      <c r="AG215">
        <f t="shared" si="66"/>
        <v>-1.0005143950000002</v>
      </c>
      <c r="AH215">
        <f t="shared" si="67"/>
        <v>-0.42587664799999991</v>
      </c>
      <c r="AI215">
        <f t="shared" si="68"/>
        <v>1.8412278859999995</v>
      </c>
      <c r="AJ215">
        <f t="shared" si="69"/>
        <v>1.64941167966</v>
      </c>
    </row>
    <row r="216" spans="1:36" x14ac:dyDescent="0.25">
      <c r="A216" s="67">
        <v>38749</v>
      </c>
      <c r="B216">
        <v>0.60733777</v>
      </c>
      <c r="C216">
        <v>-0.85530859000000004</v>
      </c>
      <c r="D216">
        <v>-0.78422504999999998</v>
      </c>
      <c r="E216">
        <v>0.93192368999999997</v>
      </c>
      <c r="F216">
        <v>-1.7225842</v>
      </c>
      <c r="G216">
        <v>-0.35927041999999998</v>
      </c>
      <c r="H216">
        <v>-1.3095899</v>
      </c>
      <c r="I216">
        <v>-0.16200125000000001</v>
      </c>
      <c r="J216">
        <v>-8.0155209000000005E-2</v>
      </c>
      <c r="K216">
        <v>-1.1797116999999999</v>
      </c>
      <c r="L216">
        <v>-0.93669170000000002</v>
      </c>
      <c r="M216">
        <v>-5.6701593000000002E-2</v>
      </c>
      <c r="N216">
        <v>-0.87228309999999998</v>
      </c>
      <c r="O216">
        <v>0.20739825000000001</v>
      </c>
      <c r="P216">
        <v>-1.2793806999999999</v>
      </c>
      <c r="Q216">
        <v>0.68532437000000002</v>
      </c>
      <c r="R216">
        <f t="shared" si="55"/>
        <v>-0.93192368999999997</v>
      </c>
      <c r="S216">
        <f t="shared" si="58"/>
        <v>-1.1797116999999999</v>
      </c>
      <c r="T216">
        <f t="shared" si="56"/>
        <v>5.6701593000000002E-2</v>
      </c>
      <c r="U216">
        <f t="shared" si="57"/>
        <v>-0.20739825000000001</v>
      </c>
      <c r="W216">
        <f t="shared" si="70"/>
        <v>-1.7225842</v>
      </c>
      <c r="X216">
        <f t="shared" si="59"/>
        <v>-1.1797116999999999</v>
      </c>
      <c r="Y216">
        <f t="shared" si="71"/>
        <v>0.60733777</v>
      </c>
      <c r="Z216">
        <f t="shared" si="60"/>
        <v>0.68532437000000002</v>
      </c>
      <c r="AA216">
        <f t="shared" si="72"/>
        <v>-0.90448740000000005</v>
      </c>
      <c r="AB216">
        <f t="shared" si="61"/>
        <v>-0.28333433499999999</v>
      </c>
      <c r="AC216">
        <f t="shared" si="62"/>
        <v>-1.5743651399999998</v>
      </c>
      <c r="AD216">
        <f t="shared" si="63"/>
        <v>-1.5289287200000001</v>
      </c>
      <c r="AE216">
        <f t="shared" si="64"/>
        <v>0.22488123600000001</v>
      </c>
      <c r="AF216">
        <f t="shared" si="65"/>
        <v>0.38097709960000004</v>
      </c>
      <c r="AG216">
        <f t="shared" si="66"/>
        <v>-0.95400667000000006</v>
      </c>
      <c r="AH216">
        <f t="shared" si="67"/>
        <v>-0.35367924289999997</v>
      </c>
      <c r="AI216">
        <f t="shared" si="68"/>
        <v>1.7992463759999999</v>
      </c>
      <c r="AJ216">
        <f t="shared" si="69"/>
        <v>1.9099058196000001</v>
      </c>
    </row>
    <row r="217" spans="1:36" x14ac:dyDescent="0.25">
      <c r="A217" s="67">
        <v>38777</v>
      </c>
      <c r="B217">
        <v>0.27204230000000001</v>
      </c>
      <c r="C217">
        <v>-1.5020865999999999</v>
      </c>
      <c r="D217">
        <v>-0.73081874999999996</v>
      </c>
      <c r="E217">
        <v>0.47846528999999999</v>
      </c>
      <c r="F217">
        <v>-1.0445755999999999</v>
      </c>
      <c r="G217">
        <v>0.35758628999999997</v>
      </c>
      <c r="H217">
        <v>-1.3363018</v>
      </c>
      <c r="I217">
        <v>-0.18322659999999999</v>
      </c>
      <c r="J217">
        <v>-0.14446340999999999</v>
      </c>
      <c r="K217">
        <v>-1.6528761000000001</v>
      </c>
      <c r="L217">
        <v>-1.0340779</v>
      </c>
      <c r="M217">
        <v>0.49244042999999998</v>
      </c>
      <c r="N217">
        <v>-0.44264608999999999</v>
      </c>
      <c r="O217">
        <v>0.32355344000000003</v>
      </c>
      <c r="P217">
        <v>-1.0343225</v>
      </c>
      <c r="Q217">
        <v>-5.6298374999999998E-2</v>
      </c>
      <c r="R217">
        <f t="shared" si="55"/>
        <v>-0.47846528999999999</v>
      </c>
      <c r="S217">
        <f t="shared" si="58"/>
        <v>-1.6528761000000001</v>
      </c>
      <c r="T217">
        <f t="shared" si="56"/>
        <v>-0.49244042999999998</v>
      </c>
      <c r="U217">
        <f t="shared" si="57"/>
        <v>-0.32355344000000003</v>
      </c>
      <c r="W217">
        <f t="shared" si="70"/>
        <v>-1.3363018</v>
      </c>
      <c r="X217">
        <f t="shared" si="59"/>
        <v>-1.6528761000000001</v>
      </c>
      <c r="Y217">
        <f t="shared" si="71"/>
        <v>0.27204230000000001</v>
      </c>
      <c r="Z217">
        <f t="shared" si="60"/>
        <v>0.35758628999999997</v>
      </c>
      <c r="AA217">
        <f t="shared" si="72"/>
        <v>-0.88244832499999992</v>
      </c>
      <c r="AB217">
        <f t="shared" si="61"/>
        <v>-0.40100936500000001</v>
      </c>
      <c r="AC217">
        <f t="shared" si="62"/>
        <v>-1.2727904359999997</v>
      </c>
      <c r="AD217">
        <f t="shared" si="63"/>
        <v>-1.5271878400000001</v>
      </c>
      <c r="AE217">
        <f t="shared" si="64"/>
        <v>0.48031410599999996</v>
      </c>
      <c r="AF217">
        <f t="shared" si="65"/>
        <v>0.7410777476</v>
      </c>
      <c r="AG217">
        <f t="shared" si="66"/>
        <v>-0.67626320600000001</v>
      </c>
      <c r="AH217">
        <f t="shared" si="67"/>
        <v>-9.1821267900000031E-2</v>
      </c>
      <c r="AI217">
        <f t="shared" si="68"/>
        <v>1.7531045419999998</v>
      </c>
      <c r="AJ217">
        <f t="shared" si="69"/>
        <v>2.2682655876000002</v>
      </c>
    </row>
    <row r="218" spans="1:36" x14ac:dyDescent="0.25">
      <c r="A218" s="67">
        <v>38808</v>
      </c>
      <c r="B218">
        <v>0.17304216</v>
      </c>
      <c r="C218">
        <v>-1.6532104999999999</v>
      </c>
      <c r="D218">
        <v>-0.27446686999999997</v>
      </c>
      <c r="E218">
        <v>0.16719276999999999</v>
      </c>
      <c r="F218">
        <v>-1.3702563999999999</v>
      </c>
      <c r="G218">
        <v>0.60367870000000001</v>
      </c>
      <c r="H218">
        <v>-0.79600108000000003</v>
      </c>
      <c r="I218">
        <v>0.45754467999999998</v>
      </c>
      <c r="J218">
        <v>-1.0893379000000001</v>
      </c>
      <c r="K218">
        <v>-1.3881922</v>
      </c>
      <c r="L218">
        <v>-0.81345367000000002</v>
      </c>
      <c r="M218">
        <v>0.33341103999999999</v>
      </c>
      <c r="N218">
        <v>-0.73012005999999996</v>
      </c>
      <c r="O218">
        <v>5.9456449000000001E-2</v>
      </c>
      <c r="P218">
        <v>-1.0799257</v>
      </c>
      <c r="Q218">
        <v>0.29222235000000002</v>
      </c>
      <c r="R218">
        <f t="shared" si="55"/>
        <v>-0.16719276999999999</v>
      </c>
      <c r="S218">
        <f t="shared" si="58"/>
        <v>-1.3881922</v>
      </c>
      <c r="T218">
        <f t="shared" si="56"/>
        <v>-0.33341103999999999</v>
      </c>
      <c r="U218">
        <f t="shared" si="57"/>
        <v>-5.9456449000000001E-2</v>
      </c>
      <c r="W218">
        <f t="shared" si="70"/>
        <v>-1.3702563999999999</v>
      </c>
      <c r="X218">
        <f t="shared" si="59"/>
        <v>-1.6532104999999999</v>
      </c>
      <c r="Y218">
        <f t="shared" si="71"/>
        <v>0.17304216</v>
      </c>
      <c r="Z218">
        <f t="shared" si="60"/>
        <v>0.60367870000000001</v>
      </c>
      <c r="AA218">
        <f t="shared" si="72"/>
        <v>-0.80472737500000002</v>
      </c>
      <c r="AB218">
        <f t="shared" si="61"/>
        <v>-0.11332460949999999</v>
      </c>
      <c r="AC218">
        <f t="shared" si="62"/>
        <v>-0.95644713199999987</v>
      </c>
      <c r="AD218">
        <f t="shared" si="63"/>
        <v>-1.39413388</v>
      </c>
      <c r="AE218">
        <f t="shared" si="64"/>
        <v>0.65723102600000005</v>
      </c>
      <c r="AF218">
        <f t="shared" si="65"/>
        <v>0.94670273199999999</v>
      </c>
      <c r="AG218">
        <f t="shared" si="66"/>
        <v>-0.32403420100000002</v>
      </c>
      <c r="AH218">
        <f t="shared" si="67"/>
        <v>0.11100968009999998</v>
      </c>
      <c r="AI218">
        <f t="shared" si="68"/>
        <v>1.6136781579999999</v>
      </c>
      <c r="AJ218">
        <f t="shared" si="69"/>
        <v>2.3408366119999999</v>
      </c>
    </row>
    <row r="219" spans="1:36" x14ac:dyDescent="0.25">
      <c r="A219" s="67">
        <v>38838</v>
      </c>
      <c r="B219">
        <v>-0.36332878000000002</v>
      </c>
      <c r="C219">
        <v>-1.4403622</v>
      </c>
      <c r="D219">
        <v>0.46068603000000002</v>
      </c>
      <c r="E219">
        <v>-0.59616237999999999</v>
      </c>
      <c r="F219">
        <v>0.12007281</v>
      </c>
      <c r="G219">
        <v>0.81006813</v>
      </c>
      <c r="H219">
        <v>3.8795941E-2</v>
      </c>
      <c r="I219">
        <v>1.0039266</v>
      </c>
      <c r="J219">
        <v>0.66442208999999997</v>
      </c>
      <c r="K219">
        <v>-1.2608931999999999</v>
      </c>
      <c r="L219">
        <v>1.0795089</v>
      </c>
      <c r="M219">
        <v>-1.2329288</v>
      </c>
      <c r="N219">
        <v>5.5035733000000003E-2</v>
      </c>
      <c r="O219">
        <v>0.39467043000000002</v>
      </c>
      <c r="P219">
        <v>0.61600721000000003</v>
      </c>
      <c r="Q219">
        <v>2.1011899000000001</v>
      </c>
      <c r="R219">
        <f t="shared" si="55"/>
        <v>0.59616237999999999</v>
      </c>
      <c r="S219">
        <f t="shared" si="58"/>
        <v>-1.2608931999999999</v>
      </c>
      <c r="T219">
        <f t="shared" si="56"/>
        <v>1.2329288</v>
      </c>
      <c r="U219">
        <f t="shared" si="57"/>
        <v>-0.39467043000000002</v>
      </c>
      <c r="W219">
        <f t="shared" si="70"/>
        <v>-0.36332878000000002</v>
      </c>
      <c r="X219">
        <f t="shared" si="59"/>
        <v>-1.4403622</v>
      </c>
      <c r="Y219">
        <f t="shared" si="71"/>
        <v>1.0795089</v>
      </c>
      <c r="Z219">
        <f t="shared" si="60"/>
        <v>2.1011899000000001</v>
      </c>
      <c r="AA219">
        <f t="shared" si="72"/>
        <v>0.29037942000000005</v>
      </c>
      <c r="AB219">
        <f t="shared" si="61"/>
        <v>0.70311525499999994</v>
      </c>
      <c r="AC219">
        <f t="shared" si="62"/>
        <v>-0.7710991439999999</v>
      </c>
      <c r="AD219">
        <f t="shared" si="63"/>
        <v>-1.3594874799999999</v>
      </c>
      <c r="AE219">
        <f t="shared" si="64"/>
        <v>0.57076414800000008</v>
      </c>
      <c r="AF219">
        <f t="shared" si="65"/>
        <v>0.84476250000000008</v>
      </c>
      <c r="AG219">
        <f t="shared" si="66"/>
        <v>-0.17711183799999999</v>
      </c>
      <c r="AH219">
        <f t="shared" si="67"/>
        <v>0.12788594609999998</v>
      </c>
      <c r="AI219">
        <f t="shared" si="68"/>
        <v>1.341863292</v>
      </c>
      <c r="AJ219">
        <f t="shared" si="69"/>
        <v>2.2042499800000002</v>
      </c>
    </row>
    <row r="220" spans="1:36" x14ac:dyDescent="0.25">
      <c r="A220" s="67">
        <v>38869</v>
      </c>
      <c r="B220">
        <v>0.70688158000000001</v>
      </c>
      <c r="C220">
        <v>0.42913979000000002</v>
      </c>
      <c r="D220">
        <v>0.64121072999999995</v>
      </c>
      <c r="E220">
        <v>-0.59619772000000004</v>
      </c>
      <c r="F220">
        <v>0.77697503999999995</v>
      </c>
      <c r="G220">
        <v>0.70300518999999995</v>
      </c>
      <c r="H220">
        <v>1.023552E-2</v>
      </c>
      <c r="I220">
        <v>0.98573440000000001</v>
      </c>
      <c r="J220">
        <v>0.86025852000000003</v>
      </c>
      <c r="K220">
        <v>-1.0445089000000001</v>
      </c>
      <c r="L220">
        <v>1.1542239999999999</v>
      </c>
      <c r="M220">
        <v>-0.76748340999999998</v>
      </c>
      <c r="N220">
        <v>0.4057056</v>
      </c>
      <c r="O220">
        <v>0.94775856000000003</v>
      </c>
      <c r="P220">
        <v>0.65534376999999999</v>
      </c>
      <c r="Q220">
        <v>0.70677601999999995</v>
      </c>
      <c r="R220">
        <f t="shared" si="55"/>
        <v>0.59619772000000004</v>
      </c>
      <c r="S220">
        <f t="shared" si="58"/>
        <v>-1.0445089000000001</v>
      </c>
      <c r="T220">
        <f t="shared" si="56"/>
        <v>0.76748340999999998</v>
      </c>
      <c r="U220">
        <f t="shared" si="57"/>
        <v>-0.94775856000000003</v>
      </c>
      <c r="W220">
        <f t="shared" si="70"/>
        <v>1.023552E-2</v>
      </c>
      <c r="X220">
        <f t="shared" si="59"/>
        <v>-1.0445089000000001</v>
      </c>
      <c r="Y220">
        <f t="shared" si="71"/>
        <v>1.1542239999999999</v>
      </c>
      <c r="Z220">
        <f t="shared" si="60"/>
        <v>0.98573440000000001</v>
      </c>
      <c r="AA220">
        <f t="shared" si="72"/>
        <v>0.68111267500000006</v>
      </c>
      <c r="AB220">
        <f t="shared" si="61"/>
        <v>0.64960145499999999</v>
      </c>
      <c r="AC220">
        <f t="shared" si="62"/>
        <v>-0.71363306400000004</v>
      </c>
      <c r="AD220">
        <f t="shared" si="63"/>
        <v>-1.2871074</v>
      </c>
      <c r="AE220">
        <f t="shared" si="64"/>
        <v>0.53365898340000006</v>
      </c>
      <c r="AF220">
        <f t="shared" si="65"/>
        <v>0.95829801800000003</v>
      </c>
      <c r="AG220">
        <f t="shared" si="66"/>
        <v>-0.15214301499999999</v>
      </c>
      <c r="AH220">
        <f t="shared" si="67"/>
        <v>0.1578349781</v>
      </c>
      <c r="AI220">
        <f t="shared" si="68"/>
        <v>1.2472920474000002</v>
      </c>
      <c r="AJ220">
        <f t="shared" si="69"/>
        <v>2.2454054179999998</v>
      </c>
    </row>
    <row r="221" spans="1:36" x14ac:dyDescent="0.25">
      <c r="A221" s="67">
        <v>38899</v>
      </c>
      <c r="B221">
        <v>-0.12642555999999999</v>
      </c>
      <c r="C221">
        <v>-0.21736216999999999</v>
      </c>
      <c r="D221">
        <v>-0.16493492000000001</v>
      </c>
      <c r="E221">
        <v>0.18054384000000001</v>
      </c>
      <c r="F221">
        <v>0.17500337999999999</v>
      </c>
      <c r="G221">
        <v>0.16189318999999999</v>
      </c>
      <c r="H221">
        <v>-0.45913154</v>
      </c>
      <c r="I221">
        <v>0.17562321</v>
      </c>
      <c r="J221">
        <v>-0.17885922000000001</v>
      </c>
      <c r="K221">
        <v>-0.67451549</v>
      </c>
      <c r="L221">
        <v>7.3757604000000004E-2</v>
      </c>
      <c r="M221">
        <v>0.26909226000000003</v>
      </c>
      <c r="N221">
        <v>-0.79584425999999997</v>
      </c>
      <c r="O221">
        <v>1.0064797000000001</v>
      </c>
      <c r="P221">
        <v>-0.17481625000000001</v>
      </c>
      <c r="Q221">
        <v>5.4116077999999998E-2</v>
      </c>
      <c r="R221">
        <f t="shared" si="55"/>
        <v>-0.18054384000000001</v>
      </c>
      <c r="S221">
        <f t="shared" si="58"/>
        <v>-0.67451549</v>
      </c>
      <c r="T221">
        <f t="shared" si="56"/>
        <v>-0.26909226000000003</v>
      </c>
      <c r="U221">
        <f t="shared" si="57"/>
        <v>-1.0064797000000001</v>
      </c>
      <c r="W221">
        <f t="shared" si="70"/>
        <v>-0.79584425999999997</v>
      </c>
      <c r="X221">
        <f t="shared" si="59"/>
        <v>-1.0064797000000001</v>
      </c>
      <c r="Y221">
        <f t="shared" si="71"/>
        <v>0.17500337999999999</v>
      </c>
      <c r="Z221">
        <f t="shared" si="60"/>
        <v>0.17562321</v>
      </c>
      <c r="AA221">
        <f t="shared" si="72"/>
        <v>-0.169875585</v>
      </c>
      <c r="AB221">
        <f t="shared" si="61"/>
        <v>-0.19895300500000002</v>
      </c>
      <c r="AC221">
        <f t="shared" si="62"/>
        <v>-0.68114460399999999</v>
      </c>
      <c r="AD221">
        <f t="shared" si="63"/>
        <v>-1.141632744</v>
      </c>
      <c r="AE221">
        <f t="shared" si="64"/>
        <v>0.46208463539999994</v>
      </c>
      <c r="AF221">
        <f t="shared" si="65"/>
        <v>0.85990164599999996</v>
      </c>
      <c r="AG221">
        <f t="shared" si="66"/>
        <v>-9.9805046999999994E-2</v>
      </c>
      <c r="AH221">
        <f t="shared" si="67"/>
        <v>8.7884989999999968E-2</v>
      </c>
      <c r="AI221">
        <f t="shared" si="68"/>
        <v>1.1432292393999999</v>
      </c>
      <c r="AJ221">
        <f t="shared" si="69"/>
        <v>2.0015343899999998</v>
      </c>
    </row>
    <row r="222" spans="1:36" x14ac:dyDescent="0.25">
      <c r="A222" s="67">
        <v>38930</v>
      </c>
      <c r="B222">
        <v>-0.94807655000000002</v>
      </c>
      <c r="C222">
        <v>-1.2909756999999999</v>
      </c>
      <c r="D222">
        <v>-0.12013542000000001</v>
      </c>
      <c r="E222">
        <v>0.32875328999999998</v>
      </c>
      <c r="F222">
        <v>8.6516476999999994E-2</v>
      </c>
      <c r="G222">
        <v>-0.18720458000000001</v>
      </c>
      <c r="H222">
        <v>-1.0489714000000001</v>
      </c>
      <c r="I222">
        <v>0.10140026000000001</v>
      </c>
      <c r="J222">
        <v>-0.76509738000000005</v>
      </c>
      <c r="K222">
        <v>-0.31532383000000003</v>
      </c>
      <c r="L222">
        <v>-0.95822138000000001</v>
      </c>
      <c r="M222">
        <v>0.41278472999999999</v>
      </c>
      <c r="N222">
        <v>-0.75011103999999995</v>
      </c>
      <c r="O222">
        <v>0.15354383999999999</v>
      </c>
      <c r="P222">
        <v>-0.49425428999999999</v>
      </c>
      <c r="Q222">
        <v>0.92526388000000004</v>
      </c>
      <c r="R222">
        <f t="shared" si="55"/>
        <v>-0.32875328999999998</v>
      </c>
      <c r="S222">
        <f t="shared" si="58"/>
        <v>-0.31532383000000003</v>
      </c>
      <c r="T222">
        <f t="shared" si="56"/>
        <v>-0.41278472999999999</v>
      </c>
      <c r="U222">
        <f t="shared" si="57"/>
        <v>-0.15354383999999999</v>
      </c>
      <c r="W222">
        <f t="shared" si="70"/>
        <v>-1.0489714000000001</v>
      </c>
      <c r="X222">
        <f t="shared" si="59"/>
        <v>-1.2909756999999999</v>
      </c>
      <c r="Y222">
        <f t="shared" si="71"/>
        <v>8.6516476999999994E-2</v>
      </c>
      <c r="Z222">
        <f t="shared" si="60"/>
        <v>0.92526388000000004</v>
      </c>
      <c r="AA222">
        <f t="shared" si="72"/>
        <v>-0.75760421</v>
      </c>
      <c r="AB222">
        <f t="shared" si="61"/>
        <v>-0.25126420500000002</v>
      </c>
      <c r="AC222">
        <f t="shared" si="62"/>
        <v>-0.93377390800000004</v>
      </c>
      <c r="AD222">
        <f t="shared" si="63"/>
        <v>-1.1870269439999999</v>
      </c>
      <c r="AE222">
        <f t="shared" si="64"/>
        <v>9.3821617399999974E-2</v>
      </c>
      <c r="AF222">
        <f t="shared" si="65"/>
        <v>0.4063168760000001</v>
      </c>
      <c r="AG222">
        <f t="shared" si="66"/>
        <v>-0.36470049100000002</v>
      </c>
      <c r="AH222">
        <f t="shared" si="67"/>
        <v>-0.12599439200000001</v>
      </c>
      <c r="AI222">
        <f t="shared" si="68"/>
        <v>1.0275955254</v>
      </c>
      <c r="AJ222">
        <f t="shared" si="69"/>
        <v>1.5933438199999999</v>
      </c>
    </row>
    <row r="223" spans="1:36" x14ac:dyDescent="0.25">
      <c r="A223" s="67">
        <v>38961</v>
      </c>
      <c r="B223">
        <v>-0.79851961000000005</v>
      </c>
      <c r="C223">
        <v>-0.92583722000000002</v>
      </c>
      <c r="D223">
        <v>-0.42359933</v>
      </c>
      <c r="E223">
        <v>0.45450120999999999</v>
      </c>
      <c r="F223">
        <v>-0.18482957999999999</v>
      </c>
      <c r="G223">
        <v>-0.52377278000000005</v>
      </c>
      <c r="H223">
        <v>-1.2078141</v>
      </c>
      <c r="I223">
        <v>-5.8447078E-2</v>
      </c>
      <c r="J223">
        <v>-0.59074110000000002</v>
      </c>
      <c r="K223">
        <v>-0.47164789000000001</v>
      </c>
      <c r="L223">
        <v>-1.1033721999999999</v>
      </c>
      <c r="M223">
        <v>0.63981831</v>
      </c>
      <c r="N223">
        <v>-0.48667224999999997</v>
      </c>
      <c r="O223">
        <v>0.19105475</v>
      </c>
      <c r="P223">
        <v>-0.49533397000000001</v>
      </c>
      <c r="Q223">
        <v>0.11169684000000001</v>
      </c>
      <c r="R223">
        <f t="shared" si="55"/>
        <v>-0.45450120999999999</v>
      </c>
      <c r="S223">
        <f t="shared" si="58"/>
        <v>-0.47164789000000001</v>
      </c>
      <c r="T223">
        <f t="shared" si="56"/>
        <v>-0.63981831</v>
      </c>
      <c r="U223">
        <f t="shared" si="57"/>
        <v>-0.19105475</v>
      </c>
      <c r="W223">
        <f t="shared" si="70"/>
        <v>-1.2078141</v>
      </c>
      <c r="X223">
        <f t="shared" si="59"/>
        <v>-0.92583722000000002</v>
      </c>
      <c r="Y223">
        <f t="shared" si="71"/>
        <v>-0.18482957999999999</v>
      </c>
      <c r="Z223">
        <f t="shared" si="60"/>
        <v>0.11169684000000001</v>
      </c>
      <c r="AA223">
        <f t="shared" si="72"/>
        <v>-0.54303753500000007</v>
      </c>
      <c r="AB223">
        <f t="shared" si="61"/>
        <v>-0.46307454999999997</v>
      </c>
      <c r="AC223">
        <f t="shared" si="62"/>
        <v>-1.242125632</v>
      </c>
      <c r="AD223">
        <f t="shared" si="63"/>
        <v>-1.4182765240000001</v>
      </c>
      <c r="AE223">
        <f t="shared" si="64"/>
        <v>-9.7034130600000018E-2</v>
      </c>
      <c r="AF223">
        <f t="shared" si="65"/>
        <v>0.273478848</v>
      </c>
      <c r="AG223">
        <f t="shared" si="66"/>
        <v>-0.67552940300000008</v>
      </c>
      <c r="AH223">
        <f t="shared" si="67"/>
        <v>-0.329813091</v>
      </c>
      <c r="AI223">
        <f t="shared" si="68"/>
        <v>1.1450915014</v>
      </c>
      <c r="AJ223">
        <f t="shared" si="69"/>
        <v>1.6917553720000003</v>
      </c>
    </row>
    <row r="224" spans="1:36" x14ac:dyDescent="0.25">
      <c r="A224" s="67">
        <v>38991</v>
      </c>
      <c r="B224">
        <v>-0.80703305999999997</v>
      </c>
      <c r="C224">
        <v>-1.6673332000000001</v>
      </c>
      <c r="D224">
        <v>-1.0708930000000001</v>
      </c>
      <c r="E224">
        <v>0.97221374999999999</v>
      </c>
      <c r="F224">
        <v>-1.0351478999999999</v>
      </c>
      <c r="G224">
        <v>-0.95823895999999997</v>
      </c>
      <c r="H224">
        <v>-1.6264753000000001</v>
      </c>
      <c r="I224">
        <v>-0.16980856999999999</v>
      </c>
      <c r="J224">
        <v>-1.0254793</v>
      </c>
      <c r="K224">
        <v>-0.37914237000000001</v>
      </c>
      <c r="L224">
        <v>-1.0330477</v>
      </c>
      <c r="M224">
        <v>0.35342094000000002</v>
      </c>
      <c r="N224">
        <v>-0.76180619000000005</v>
      </c>
      <c r="O224">
        <v>0.33515098999999998</v>
      </c>
      <c r="P224">
        <v>-1.5915986</v>
      </c>
      <c r="Q224">
        <v>-0.16673394999999999</v>
      </c>
      <c r="R224">
        <f t="shared" si="55"/>
        <v>-0.97221374999999999</v>
      </c>
      <c r="S224">
        <f t="shared" si="58"/>
        <v>-0.37914237000000001</v>
      </c>
      <c r="T224">
        <f t="shared" si="56"/>
        <v>-0.35342094000000002</v>
      </c>
      <c r="U224">
        <f t="shared" si="57"/>
        <v>-0.33515098999999998</v>
      </c>
      <c r="W224">
        <f t="shared" si="70"/>
        <v>-1.6264753000000001</v>
      </c>
      <c r="X224">
        <f t="shared" si="59"/>
        <v>-1.6673332000000001</v>
      </c>
      <c r="Y224">
        <f t="shared" si="71"/>
        <v>-0.76180619000000005</v>
      </c>
      <c r="Z224">
        <f t="shared" si="60"/>
        <v>-0.16673394999999999</v>
      </c>
      <c r="AA224">
        <f t="shared" si="72"/>
        <v>-1.0340978000000001</v>
      </c>
      <c r="AB224">
        <f t="shared" si="61"/>
        <v>-0.36628165499999998</v>
      </c>
      <c r="AC224">
        <f t="shared" si="62"/>
        <v>-1.4109246600000003</v>
      </c>
      <c r="AD224">
        <f t="shared" si="63"/>
        <v>-1.7071837240000001</v>
      </c>
      <c r="AE224">
        <f t="shared" si="64"/>
        <v>-0.22026814659999999</v>
      </c>
      <c r="AF224">
        <f t="shared" si="65"/>
        <v>0.33060832600000001</v>
      </c>
      <c r="AG224">
        <f t="shared" si="66"/>
        <v>-0.85123612800000004</v>
      </c>
      <c r="AH224">
        <f t="shared" si="67"/>
        <v>-0.32616188499999998</v>
      </c>
      <c r="AI224">
        <f t="shared" si="68"/>
        <v>1.1906565134000002</v>
      </c>
      <c r="AJ224">
        <f t="shared" si="69"/>
        <v>2.0377920500000002</v>
      </c>
    </row>
    <row r="225" spans="1:36" x14ac:dyDescent="0.25">
      <c r="A225" s="67">
        <v>39022</v>
      </c>
      <c r="B225">
        <v>-0.74853908999999996</v>
      </c>
      <c r="C225">
        <v>-2.2007568000000002</v>
      </c>
      <c r="D225">
        <v>-1.3542590000000001</v>
      </c>
      <c r="E225">
        <v>0.11550844</v>
      </c>
      <c r="F225">
        <v>-0.99752468000000005</v>
      </c>
      <c r="G225">
        <v>-0.58687400999999995</v>
      </c>
      <c r="H225">
        <v>-1.5315231</v>
      </c>
      <c r="I225">
        <v>-0.19862536</v>
      </c>
      <c r="J225">
        <v>0.19994526000000001</v>
      </c>
      <c r="K225">
        <v>-1.0607264999999999</v>
      </c>
      <c r="L225">
        <v>-0.18983978000000001</v>
      </c>
      <c r="M225">
        <v>2.2904607E-2</v>
      </c>
      <c r="N225">
        <v>3.9141483999999997E-2</v>
      </c>
      <c r="O225">
        <v>0.54035871999999996</v>
      </c>
      <c r="P225">
        <v>-1.0425199000000001</v>
      </c>
      <c r="Q225">
        <v>0.32154426000000003</v>
      </c>
      <c r="R225">
        <f t="shared" si="55"/>
        <v>-0.11550844</v>
      </c>
      <c r="S225">
        <f t="shared" si="58"/>
        <v>-1.0607264999999999</v>
      </c>
      <c r="T225">
        <f t="shared" si="56"/>
        <v>-2.2904607E-2</v>
      </c>
      <c r="U225">
        <f t="shared" si="57"/>
        <v>-0.54035871999999996</v>
      </c>
      <c r="W225">
        <f t="shared" si="70"/>
        <v>-1.5315231</v>
      </c>
      <c r="X225">
        <f t="shared" si="59"/>
        <v>-2.2007568000000002</v>
      </c>
      <c r="Y225">
        <f t="shared" si="71"/>
        <v>0.19994526000000001</v>
      </c>
      <c r="Z225">
        <f t="shared" si="60"/>
        <v>0.32154426000000003</v>
      </c>
      <c r="AA225">
        <f t="shared" si="72"/>
        <v>-0.87303188500000006</v>
      </c>
      <c r="AB225">
        <f t="shared" si="61"/>
        <v>-0.36949203999999997</v>
      </c>
      <c r="AC225">
        <f t="shared" si="62"/>
        <v>-1.5104569800000001</v>
      </c>
      <c r="AD225">
        <f t="shared" si="63"/>
        <v>-1.740332824</v>
      </c>
      <c r="AE225">
        <f t="shared" si="64"/>
        <v>-0.19139217200000005</v>
      </c>
      <c r="AF225">
        <f t="shared" si="65"/>
        <v>0.29979747000000001</v>
      </c>
      <c r="AG225">
        <f t="shared" si="66"/>
        <v>-0.93064492600000004</v>
      </c>
      <c r="AH225">
        <f t="shared" si="67"/>
        <v>-0.36599498800000002</v>
      </c>
      <c r="AI225">
        <f t="shared" si="68"/>
        <v>1.319064808</v>
      </c>
      <c r="AJ225">
        <f t="shared" si="69"/>
        <v>2.0401302939999999</v>
      </c>
    </row>
    <row r="226" spans="1:36" x14ac:dyDescent="0.25">
      <c r="A226" s="67">
        <v>39052</v>
      </c>
      <c r="B226">
        <v>-0.64523339000000002</v>
      </c>
      <c r="C226">
        <v>-2.4510157000000001</v>
      </c>
      <c r="D226">
        <v>-1.4649235</v>
      </c>
      <c r="E226">
        <v>-0.21268951999999999</v>
      </c>
      <c r="F226">
        <v>-0.74874562</v>
      </c>
      <c r="G226">
        <v>-0.40637269999999998</v>
      </c>
      <c r="H226">
        <v>-1.6398394000000001</v>
      </c>
      <c r="I226">
        <v>-0.11927686999999999</v>
      </c>
      <c r="J226">
        <v>-1.3480728</v>
      </c>
      <c r="K226">
        <v>-0.62541115000000003</v>
      </c>
      <c r="L226">
        <v>-0.70522611999999996</v>
      </c>
      <c r="M226">
        <v>0.20074697</v>
      </c>
      <c r="N226">
        <v>-0.44116670000000002</v>
      </c>
      <c r="O226">
        <v>0.16064697999999999</v>
      </c>
      <c r="P226">
        <v>-1.5803957</v>
      </c>
      <c r="Q226">
        <v>0.46127059999999998</v>
      </c>
      <c r="R226">
        <f t="shared" si="55"/>
        <v>0.21268951999999999</v>
      </c>
      <c r="S226">
        <f t="shared" si="58"/>
        <v>-0.62541115000000003</v>
      </c>
      <c r="T226">
        <f t="shared" si="56"/>
        <v>-0.20074697</v>
      </c>
      <c r="U226">
        <f t="shared" si="57"/>
        <v>-0.16064697999999999</v>
      </c>
      <c r="W226">
        <f t="shared" si="70"/>
        <v>-1.6398394000000001</v>
      </c>
      <c r="X226">
        <f t="shared" si="59"/>
        <v>-2.4510157000000001</v>
      </c>
      <c r="Y226">
        <f t="shared" si="71"/>
        <v>-0.44116670000000002</v>
      </c>
      <c r="Z226">
        <f t="shared" si="60"/>
        <v>0.46127059999999998</v>
      </c>
      <c r="AA226">
        <f t="shared" si="72"/>
        <v>-1.04840921</v>
      </c>
      <c r="AB226">
        <f t="shared" si="61"/>
        <v>-0.18069697499999998</v>
      </c>
      <c r="AC226">
        <f t="shared" si="62"/>
        <v>-1.5369976599999999</v>
      </c>
      <c r="AD226">
        <f t="shared" si="63"/>
        <v>-1.8941926600000003</v>
      </c>
      <c r="AE226">
        <f t="shared" si="64"/>
        <v>-8.6996642000000013E-2</v>
      </c>
      <c r="AF226">
        <f t="shared" si="65"/>
        <v>0.37308756800000004</v>
      </c>
      <c r="AG226">
        <f t="shared" si="66"/>
        <v>-0.91519623100000014</v>
      </c>
      <c r="AH226">
        <f t="shared" si="67"/>
        <v>-0.25264896560000005</v>
      </c>
      <c r="AI226">
        <f t="shared" si="68"/>
        <v>1.450001018</v>
      </c>
      <c r="AJ226">
        <f t="shared" si="69"/>
        <v>2.2672802280000002</v>
      </c>
    </row>
    <row r="227" spans="1:36" x14ac:dyDescent="0.25">
      <c r="A227" s="67">
        <v>39083</v>
      </c>
      <c r="B227">
        <v>0.23089635</v>
      </c>
      <c r="C227">
        <v>-1.4567212</v>
      </c>
      <c r="D227">
        <v>-1.0998577</v>
      </c>
      <c r="E227">
        <v>0.42861526999999999</v>
      </c>
      <c r="F227">
        <v>-0.46899521</v>
      </c>
      <c r="G227">
        <v>-1.1213355</v>
      </c>
      <c r="H227">
        <v>-1.3873864</v>
      </c>
      <c r="I227">
        <v>0.11035929999999999</v>
      </c>
      <c r="J227">
        <v>-1.2094387</v>
      </c>
      <c r="K227">
        <v>-0.47224417000000002</v>
      </c>
      <c r="L227">
        <v>-0.34200641999999998</v>
      </c>
      <c r="M227">
        <v>0.15527099</v>
      </c>
      <c r="N227">
        <v>-1.5466329999999999</v>
      </c>
      <c r="O227">
        <v>0.80838363999999996</v>
      </c>
      <c r="P227">
        <v>-1.2714452999999999</v>
      </c>
      <c r="Q227">
        <v>0.77120960000000005</v>
      </c>
      <c r="R227">
        <f t="shared" si="55"/>
        <v>-0.42861526999999999</v>
      </c>
      <c r="S227">
        <f t="shared" si="58"/>
        <v>-0.47224417000000002</v>
      </c>
      <c r="T227">
        <f t="shared" si="56"/>
        <v>-0.15527099</v>
      </c>
      <c r="U227">
        <f t="shared" si="57"/>
        <v>-0.80838363999999996</v>
      </c>
      <c r="W227">
        <f t="shared" si="70"/>
        <v>-1.5466329999999999</v>
      </c>
      <c r="X227">
        <f t="shared" si="59"/>
        <v>-1.4567212</v>
      </c>
      <c r="Y227">
        <f t="shared" si="71"/>
        <v>0.23089635</v>
      </c>
      <c r="Z227">
        <f t="shared" si="60"/>
        <v>0.77120960000000005</v>
      </c>
      <c r="AA227">
        <f t="shared" si="72"/>
        <v>-1.1546482</v>
      </c>
      <c r="AB227">
        <f t="shared" si="61"/>
        <v>-0.45042972000000003</v>
      </c>
      <c r="AC227">
        <f t="shared" si="62"/>
        <v>-1.3751555</v>
      </c>
      <c r="AD227">
        <f t="shared" si="63"/>
        <v>-1.78020584</v>
      </c>
      <c r="AE227">
        <f t="shared" si="64"/>
        <v>0.317478496</v>
      </c>
      <c r="AF227">
        <f t="shared" si="65"/>
        <v>0.66544713799999999</v>
      </c>
      <c r="AG227">
        <f t="shared" si="66"/>
        <v>-0.58805790699999994</v>
      </c>
      <c r="AH227">
        <f t="shared" si="67"/>
        <v>-0.11377873959999998</v>
      </c>
      <c r="AI227">
        <f t="shared" si="68"/>
        <v>1.6926339960000001</v>
      </c>
      <c r="AJ227">
        <f t="shared" si="69"/>
        <v>2.445652978</v>
      </c>
    </row>
    <row r="228" spans="1:36" x14ac:dyDescent="0.25">
      <c r="A228" s="67">
        <v>39114</v>
      </c>
      <c r="B228">
        <v>-0.20145476000000001</v>
      </c>
      <c r="C228">
        <v>-1.6951364</v>
      </c>
      <c r="D228">
        <v>-0.33055115000000002</v>
      </c>
      <c r="E228">
        <v>-0.39053383000000003</v>
      </c>
      <c r="F228">
        <v>-0.33249176000000003</v>
      </c>
      <c r="G228">
        <v>-7.4448346999999998E-2</v>
      </c>
      <c r="H228">
        <v>-1.3405175</v>
      </c>
      <c r="I228">
        <v>0.47814732999999998</v>
      </c>
      <c r="J228">
        <v>-0.66779356999999995</v>
      </c>
      <c r="K228">
        <v>-0.35800021999999998</v>
      </c>
      <c r="L228">
        <v>0.33714807000000002</v>
      </c>
      <c r="M228">
        <v>-0.26471442000000001</v>
      </c>
      <c r="N228">
        <v>-0.59909635999999999</v>
      </c>
      <c r="O228">
        <v>5.7403295999999999E-2</v>
      </c>
      <c r="P228">
        <v>-0.92880808999999998</v>
      </c>
      <c r="Q228">
        <v>0.34261852999999998</v>
      </c>
      <c r="R228">
        <f t="shared" si="55"/>
        <v>0.39053383000000003</v>
      </c>
      <c r="S228">
        <f t="shared" si="58"/>
        <v>-0.35800021999999998</v>
      </c>
      <c r="T228">
        <f t="shared" si="56"/>
        <v>0.26471442000000001</v>
      </c>
      <c r="U228">
        <f t="shared" si="57"/>
        <v>-5.7403295999999999E-2</v>
      </c>
      <c r="W228">
        <f t="shared" si="70"/>
        <v>-1.3405175</v>
      </c>
      <c r="X228">
        <f t="shared" si="59"/>
        <v>-1.6951364</v>
      </c>
      <c r="Y228">
        <f t="shared" si="71"/>
        <v>0.33714807000000002</v>
      </c>
      <c r="Z228">
        <f t="shared" si="60"/>
        <v>0.47814732999999998</v>
      </c>
      <c r="AA228">
        <f t="shared" si="72"/>
        <v>-0.46579406000000001</v>
      </c>
      <c r="AB228">
        <f t="shared" si="61"/>
        <v>0.10365556200000001</v>
      </c>
      <c r="AC228">
        <f t="shared" si="62"/>
        <v>-1.4378555200000001</v>
      </c>
      <c r="AD228">
        <f t="shared" si="63"/>
        <v>-1.7543912600000002</v>
      </c>
      <c r="AE228">
        <f t="shared" si="64"/>
        <v>0.16531747199999997</v>
      </c>
      <c r="AF228">
        <f t="shared" si="65"/>
        <v>0.61276808419999995</v>
      </c>
      <c r="AG228">
        <f t="shared" si="66"/>
        <v>-0.59743650300000006</v>
      </c>
      <c r="AH228">
        <f t="shared" si="67"/>
        <v>-0.1152694066</v>
      </c>
      <c r="AI228">
        <f t="shared" si="68"/>
        <v>1.603172992</v>
      </c>
      <c r="AJ228">
        <f t="shared" si="69"/>
        <v>2.3671593442000001</v>
      </c>
    </row>
    <row r="229" spans="1:36" x14ac:dyDescent="0.25">
      <c r="A229" s="67">
        <v>39142</v>
      </c>
      <c r="B229">
        <v>0.58878016</v>
      </c>
      <c r="C229">
        <v>-1.0973991000000001</v>
      </c>
      <c r="D229">
        <v>0.19496872000000001</v>
      </c>
      <c r="E229">
        <v>-1.1233994</v>
      </c>
      <c r="F229">
        <v>0.61440748000000001</v>
      </c>
      <c r="G229">
        <v>0.42525128000000001</v>
      </c>
      <c r="H229">
        <v>-0.81726449999999995</v>
      </c>
      <c r="I229">
        <v>1.2950638999999999</v>
      </c>
      <c r="J229">
        <v>1.2605694999999999</v>
      </c>
      <c r="K229">
        <v>-0.84085452999999999</v>
      </c>
      <c r="L229">
        <v>1.1397586</v>
      </c>
      <c r="M229">
        <v>-0.46540072999999998</v>
      </c>
      <c r="N229">
        <v>0.66869181</v>
      </c>
      <c r="O229">
        <v>0.12777712999999999</v>
      </c>
      <c r="P229">
        <v>-4.6684295000000001E-2</v>
      </c>
      <c r="Q229">
        <v>0.23088766999999999</v>
      </c>
      <c r="R229">
        <f t="shared" si="55"/>
        <v>1.1233994</v>
      </c>
      <c r="S229">
        <f t="shared" si="58"/>
        <v>-0.84085452999999999</v>
      </c>
      <c r="T229">
        <f t="shared" si="56"/>
        <v>0.46540072999999998</v>
      </c>
      <c r="U229">
        <f t="shared" si="57"/>
        <v>-0.12777712999999999</v>
      </c>
      <c r="W229">
        <f t="shared" si="70"/>
        <v>-0.81726449999999995</v>
      </c>
      <c r="X229">
        <f t="shared" si="59"/>
        <v>-1.0973991000000001</v>
      </c>
      <c r="Y229">
        <f t="shared" si="71"/>
        <v>1.2605694999999999</v>
      </c>
      <c r="Z229">
        <f t="shared" si="60"/>
        <v>1.2950638999999999</v>
      </c>
      <c r="AA229">
        <f t="shared" si="72"/>
        <v>0.60159381999999995</v>
      </c>
      <c r="AB229">
        <f t="shared" si="61"/>
        <v>0.328069475</v>
      </c>
      <c r="AC229">
        <f t="shared" si="62"/>
        <v>-1.4151107199999999</v>
      </c>
      <c r="AD229">
        <f t="shared" si="63"/>
        <v>-1.6336016</v>
      </c>
      <c r="AE229">
        <f t="shared" si="64"/>
        <v>0.25079409180000001</v>
      </c>
      <c r="AF229">
        <f t="shared" si="65"/>
        <v>0.55845248419999993</v>
      </c>
      <c r="AG229">
        <f t="shared" si="66"/>
        <v>-0.54778976800000001</v>
      </c>
      <c r="AH229">
        <f t="shared" si="67"/>
        <v>-0.13531493860000002</v>
      </c>
      <c r="AI229">
        <f t="shared" si="68"/>
        <v>1.6659048117999999</v>
      </c>
      <c r="AJ229">
        <f t="shared" si="69"/>
        <v>2.1920540842</v>
      </c>
    </row>
    <row r="230" spans="1:36" x14ac:dyDescent="0.25">
      <c r="A230" s="67">
        <v>39173</v>
      </c>
      <c r="B230">
        <v>-0.68337113000000005</v>
      </c>
      <c r="C230">
        <v>-2.0716839</v>
      </c>
      <c r="D230">
        <v>-1.1564786</v>
      </c>
      <c r="E230">
        <v>0.31541597999999998</v>
      </c>
      <c r="F230">
        <v>-0.66044473999999997</v>
      </c>
      <c r="G230">
        <v>-0.26021227000000002</v>
      </c>
      <c r="H230">
        <v>-1.8450232</v>
      </c>
      <c r="I230">
        <v>-0.2945953</v>
      </c>
      <c r="J230">
        <v>-0.56085985999999999</v>
      </c>
      <c r="K230">
        <v>-0.43847477000000001</v>
      </c>
      <c r="L230">
        <v>-0.59699667000000001</v>
      </c>
      <c r="M230">
        <v>1.0240484000000001</v>
      </c>
      <c r="N230">
        <v>-1.5334767</v>
      </c>
      <c r="O230">
        <v>0.61717736999999995</v>
      </c>
      <c r="P230">
        <v>-1.4865748000000001</v>
      </c>
      <c r="Q230">
        <v>5.8148990999999997E-2</v>
      </c>
      <c r="R230">
        <f t="shared" si="55"/>
        <v>-0.31541597999999998</v>
      </c>
      <c r="S230">
        <f t="shared" si="58"/>
        <v>-0.43847477000000001</v>
      </c>
      <c r="T230">
        <f t="shared" si="56"/>
        <v>-1.0240484000000001</v>
      </c>
      <c r="U230">
        <f t="shared" si="57"/>
        <v>-0.61717736999999995</v>
      </c>
      <c r="W230">
        <f t="shared" si="70"/>
        <v>-1.8450232</v>
      </c>
      <c r="X230">
        <f t="shared" si="59"/>
        <v>-2.0716839</v>
      </c>
      <c r="Y230">
        <f t="shared" si="71"/>
        <v>-0.56085985999999999</v>
      </c>
      <c r="Z230">
        <f t="shared" si="60"/>
        <v>5.8148990999999997E-2</v>
      </c>
      <c r="AA230">
        <f t="shared" si="72"/>
        <v>-0.91992486500000004</v>
      </c>
      <c r="AB230">
        <f t="shared" si="61"/>
        <v>-0.37694537500000003</v>
      </c>
      <c r="AC230">
        <f t="shared" si="62"/>
        <v>-1.304018452</v>
      </c>
      <c r="AD230">
        <f t="shared" si="63"/>
        <v>-1.5912672000000001</v>
      </c>
      <c r="AE230">
        <f t="shared" si="64"/>
        <v>0.2629818598</v>
      </c>
      <c r="AF230">
        <f t="shared" si="65"/>
        <v>0.63139798419999993</v>
      </c>
      <c r="AG230">
        <f t="shared" si="66"/>
        <v>-0.42259494200000003</v>
      </c>
      <c r="AH230">
        <f t="shared" si="67"/>
        <v>-7.7140845799999996E-2</v>
      </c>
      <c r="AI230">
        <f t="shared" si="68"/>
        <v>1.5670003118</v>
      </c>
      <c r="AJ230">
        <f t="shared" si="69"/>
        <v>2.2226651842000003</v>
      </c>
    </row>
    <row r="231" spans="1:36" x14ac:dyDescent="0.25">
      <c r="A231" s="67">
        <v>39203</v>
      </c>
      <c r="B231">
        <v>-0.22879155000000001</v>
      </c>
      <c r="C231">
        <v>-1.8470674</v>
      </c>
      <c r="D231">
        <v>-1.1586044</v>
      </c>
      <c r="E231">
        <v>0.46011912999999999</v>
      </c>
      <c r="F231">
        <v>-0.56097722000000005</v>
      </c>
      <c r="G231">
        <v>-0.70282668000000004</v>
      </c>
      <c r="H231">
        <v>-1.5261153999999999</v>
      </c>
      <c r="I231">
        <v>0.16272700000000001</v>
      </c>
      <c r="J231">
        <v>-0.58005857000000005</v>
      </c>
      <c r="K231">
        <v>-0.10173014</v>
      </c>
      <c r="L231">
        <v>-1.3783600999999999E-2</v>
      </c>
      <c r="M231">
        <v>-9.4452035000000007E-3</v>
      </c>
      <c r="N231">
        <v>-1.427497</v>
      </c>
      <c r="O231">
        <v>0.58158326000000005</v>
      </c>
      <c r="P231">
        <v>-1.0202925</v>
      </c>
      <c r="Q231">
        <v>0.18969259999999999</v>
      </c>
      <c r="R231">
        <f t="shared" si="55"/>
        <v>-0.46011912999999999</v>
      </c>
      <c r="S231">
        <f t="shared" si="58"/>
        <v>-0.10173014</v>
      </c>
      <c r="T231">
        <f t="shared" si="56"/>
        <v>9.4452035000000007E-3</v>
      </c>
      <c r="U231">
        <f t="shared" si="57"/>
        <v>-0.58158326000000005</v>
      </c>
      <c r="W231">
        <f t="shared" si="70"/>
        <v>-1.5261153999999999</v>
      </c>
      <c r="X231">
        <f t="shared" si="59"/>
        <v>-1.8470674</v>
      </c>
      <c r="Y231">
        <f t="shared" si="71"/>
        <v>-1.3783600999999999E-2</v>
      </c>
      <c r="Z231">
        <f t="shared" si="60"/>
        <v>0.18969259999999999</v>
      </c>
      <c r="AA231">
        <f t="shared" si="72"/>
        <v>-0.80017553500000005</v>
      </c>
      <c r="AB231">
        <f t="shared" si="61"/>
        <v>-0.28092463499999998</v>
      </c>
      <c r="AC231">
        <f t="shared" si="62"/>
        <v>-1.2480780919999999</v>
      </c>
      <c r="AD231">
        <f t="shared" si="63"/>
        <v>-1.5618798999999999</v>
      </c>
      <c r="AE231">
        <f t="shared" si="64"/>
        <v>0.30678063980000003</v>
      </c>
      <c r="AF231">
        <f t="shared" si="65"/>
        <v>0.75006821820000003</v>
      </c>
      <c r="AG231">
        <f t="shared" si="66"/>
        <v>-0.39868192800000002</v>
      </c>
      <c r="AH231">
        <f t="shared" si="67"/>
        <v>-0.11362977240000001</v>
      </c>
      <c r="AI231">
        <f t="shared" si="68"/>
        <v>1.5548587318</v>
      </c>
      <c r="AJ231">
        <f t="shared" si="69"/>
        <v>2.3119481182000001</v>
      </c>
    </row>
    <row r="232" spans="1:36" x14ac:dyDescent="0.25">
      <c r="A232" s="67">
        <v>39234</v>
      </c>
      <c r="B232">
        <v>0.13019057000000001</v>
      </c>
      <c r="C232">
        <v>-1.2450492</v>
      </c>
      <c r="D232">
        <v>-0.44236255000000002</v>
      </c>
      <c r="E232">
        <v>8.2477651999999999E-2</v>
      </c>
      <c r="F232">
        <v>-0.69646715999999997</v>
      </c>
      <c r="G232">
        <v>-0.58992869000000003</v>
      </c>
      <c r="H232">
        <v>-0.96328950000000002</v>
      </c>
      <c r="I232">
        <v>0.52424853999999999</v>
      </c>
      <c r="J232">
        <v>-0.99117166000000001</v>
      </c>
      <c r="K232">
        <v>-0.23664086000000001</v>
      </c>
      <c r="L232">
        <v>0.29183519000000002</v>
      </c>
      <c r="M232">
        <v>-0.38478287999999999</v>
      </c>
      <c r="N232">
        <v>4.0814298999999998E-2</v>
      </c>
      <c r="O232">
        <v>0.36287188999999997</v>
      </c>
      <c r="P232">
        <v>-0.61498558999999997</v>
      </c>
      <c r="Q232">
        <v>1.1359371</v>
      </c>
      <c r="R232">
        <f t="shared" si="55"/>
        <v>-8.2477651999999999E-2</v>
      </c>
      <c r="S232">
        <f t="shared" si="58"/>
        <v>-0.23664086000000001</v>
      </c>
      <c r="T232">
        <f t="shared" si="56"/>
        <v>0.38478287999999999</v>
      </c>
      <c r="U232">
        <f t="shared" si="57"/>
        <v>-0.36287188999999997</v>
      </c>
      <c r="W232">
        <f t="shared" si="70"/>
        <v>-0.99117166000000001</v>
      </c>
      <c r="X232">
        <f t="shared" si="59"/>
        <v>-1.2450492</v>
      </c>
      <c r="Y232">
        <f t="shared" si="71"/>
        <v>0.29183519000000002</v>
      </c>
      <c r="Z232">
        <f t="shared" si="60"/>
        <v>1.1359371</v>
      </c>
      <c r="AA232">
        <f t="shared" si="72"/>
        <v>-0.52867407</v>
      </c>
      <c r="AB232">
        <f t="shared" si="61"/>
        <v>-0.15955925600000001</v>
      </c>
      <c r="AC232">
        <f t="shared" si="62"/>
        <v>-1.220381326</v>
      </c>
      <c r="AD232">
        <f t="shared" si="63"/>
        <v>-1.5694893200000002</v>
      </c>
      <c r="AE232">
        <f t="shared" si="64"/>
        <v>0.6544891598</v>
      </c>
      <c r="AF232">
        <f t="shared" si="65"/>
        <v>0.92910169819999999</v>
      </c>
      <c r="AG232">
        <f t="shared" si="66"/>
        <v>-0.1992859420000001</v>
      </c>
      <c r="AH232">
        <f t="shared" si="67"/>
        <v>-0.1577849684</v>
      </c>
      <c r="AI232">
        <f t="shared" si="68"/>
        <v>1.8748704858</v>
      </c>
      <c r="AJ232">
        <f t="shared" si="69"/>
        <v>2.4985910182</v>
      </c>
    </row>
    <row r="233" spans="1:36" x14ac:dyDescent="0.25">
      <c r="A233" s="67">
        <v>39264</v>
      </c>
      <c r="B233">
        <v>-0.41006516999999998</v>
      </c>
      <c r="C233">
        <v>-1.5481999</v>
      </c>
      <c r="D233">
        <v>-4.1607827E-2</v>
      </c>
      <c r="E233">
        <v>-0.37796163999999999</v>
      </c>
      <c r="F233">
        <v>-0.36703277000000001</v>
      </c>
      <c r="G233">
        <v>1.6241848E-2</v>
      </c>
      <c r="H233">
        <v>-1.0608157</v>
      </c>
      <c r="I233">
        <v>0.61089331000000002</v>
      </c>
      <c r="J233">
        <v>-0.32542521000000002</v>
      </c>
      <c r="K233">
        <v>-0.27246960999999997</v>
      </c>
      <c r="L233">
        <v>-0.54415131000000005</v>
      </c>
      <c r="M233">
        <v>0.17381999000000001</v>
      </c>
      <c r="N233">
        <v>0.55614196999999999</v>
      </c>
      <c r="O233">
        <v>0.21202098</v>
      </c>
      <c r="P233">
        <v>3.3268031000000003E-2</v>
      </c>
      <c r="Q233">
        <v>1.0714984999999999</v>
      </c>
      <c r="R233">
        <f t="shared" si="55"/>
        <v>0.37796163999999999</v>
      </c>
      <c r="S233">
        <f t="shared" si="58"/>
        <v>-0.27246960999999997</v>
      </c>
      <c r="T233">
        <f t="shared" si="56"/>
        <v>-0.17381999000000001</v>
      </c>
      <c r="U233">
        <f t="shared" si="57"/>
        <v>-0.21202098</v>
      </c>
      <c r="W233">
        <f t="shared" si="70"/>
        <v>-1.0608157</v>
      </c>
      <c r="X233">
        <f t="shared" si="59"/>
        <v>-1.5481999</v>
      </c>
      <c r="Y233">
        <f t="shared" si="71"/>
        <v>0.55614196999999999</v>
      </c>
      <c r="Z233">
        <f t="shared" si="60"/>
        <v>1.0714984999999999</v>
      </c>
      <c r="AA233">
        <f t="shared" si="72"/>
        <v>-0.34622899000000001</v>
      </c>
      <c r="AB233">
        <f t="shared" si="61"/>
        <v>-7.8789071000000002E-2</v>
      </c>
      <c r="AC233">
        <f t="shared" si="62"/>
        <v>-1.1450438860000001</v>
      </c>
      <c r="AD233">
        <f t="shared" si="63"/>
        <v>-1.6824013</v>
      </c>
      <c r="AE233">
        <f t="shared" si="64"/>
        <v>1.0797562718</v>
      </c>
      <c r="AF233">
        <f t="shared" si="65"/>
        <v>1.22534038</v>
      </c>
      <c r="AG233">
        <f t="shared" si="66"/>
        <v>0.14133008399999997</v>
      </c>
      <c r="AH233">
        <f t="shared" si="67"/>
        <v>-0.14882383639999999</v>
      </c>
      <c r="AI233">
        <f t="shared" si="68"/>
        <v>2.2248001577999998</v>
      </c>
      <c r="AJ233">
        <f t="shared" si="69"/>
        <v>2.90774168</v>
      </c>
    </row>
    <row r="234" spans="1:36" x14ac:dyDescent="0.25">
      <c r="A234" s="67">
        <v>39295</v>
      </c>
      <c r="B234">
        <v>1.9083943000000001</v>
      </c>
      <c r="C234">
        <v>-1.1354462000000001</v>
      </c>
      <c r="D234">
        <v>1.3039210999999999</v>
      </c>
      <c r="E234">
        <v>-0.33375958</v>
      </c>
      <c r="F234">
        <v>0.65048479999999997</v>
      </c>
      <c r="G234">
        <v>-0.11917258999999999</v>
      </c>
      <c r="H234">
        <v>-0.67878066999999997</v>
      </c>
      <c r="I234">
        <v>2.1902313000000002</v>
      </c>
      <c r="J234">
        <v>2.9991121000000001</v>
      </c>
      <c r="K234">
        <v>-0.39676424999999998</v>
      </c>
      <c r="L234">
        <v>1.2920475</v>
      </c>
      <c r="M234">
        <v>-1.1753412000000001</v>
      </c>
      <c r="N234">
        <v>1.8932264000000001</v>
      </c>
      <c r="O234">
        <v>0.86676942999999995</v>
      </c>
      <c r="P234">
        <v>2.2978249000000002</v>
      </c>
      <c r="Q234">
        <v>0.94121902999999996</v>
      </c>
      <c r="R234">
        <f t="shared" si="55"/>
        <v>0.33375958</v>
      </c>
      <c r="S234">
        <f t="shared" si="58"/>
        <v>-0.39676424999999998</v>
      </c>
      <c r="T234">
        <f t="shared" si="56"/>
        <v>1.1753412000000001</v>
      </c>
      <c r="U234">
        <f t="shared" si="57"/>
        <v>-0.86676942999999995</v>
      </c>
      <c r="W234">
        <f t="shared" si="70"/>
        <v>-0.67878066999999997</v>
      </c>
      <c r="X234">
        <f t="shared" si="59"/>
        <v>-1.1354462000000001</v>
      </c>
      <c r="Y234">
        <f t="shared" si="71"/>
        <v>2.9991121000000001</v>
      </c>
      <c r="Z234">
        <f t="shared" si="60"/>
        <v>2.1902313000000002</v>
      </c>
      <c r="AA234">
        <f t="shared" si="72"/>
        <v>1.5985737499999999</v>
      </c>
      <c r="AB234">
        <f t="shared" si="61"/>
        <v>0.10729349499999999</v>
      </c>
      <c r="AC234">
        <f t="shared" si="62"/>
        <v>-1.227957926</v>
      </c>
      <c r="AD234">
        <f t="shared" si="63"/>
        <v>-1.7503404199999999</v>
      </c>
      <c r="AE234">
        <f t="shared" si="64"/>
        <v>1.1678583919999999</v>
      </c>
      <c r="AF234">
        <f t="shared" si="65"/>
        <v>1.3846809320000002</v>
      </c>
      <c r="AG234">
        <f t="shared" si="66"/>
        <v>0.24748704199999999</v>
      </c>
      <c r="AH234">
        <f t="shared" si="67"/>
        <v>-0.2444895624</v>
      </c>
      <c r="AI234">
        <f t="shared" si="68"/>
        <v>2.3958163179999996</v>
      </c>
      <c r="AJ234">
        <f t="shared" si="69"/>
        <v>3.1350213519999999</v>
      </c>
    </row>
    <row r="235" spans="1:36" x14ac:dyDescent="0.25">
      <c r="A235" s="67">
        <v>39326</v>
      </c>
      <c r="B235">
        <v>0.80059796999999999</v>
      </c>
      <c r="C235">
        <v>-2.6362437999999999</v>
      </c>
      <c r="D235">
        <v>1.2754747</v>
      </c>
      <c r="E235">
        <v>0.27812969999999998</v>
      </c>
      <c r="F235">
        <v>0.15019341</v>
      </c>
      <c r="G235">
        <v>-0.33929359999999997</v>
      </c>
      <c r="H235">
        <v>-1.4683360000000001</v>
      </c>
      <c r="I235">
        <v>1.5393424</v>
      </c>
      <c r="J235">
        <v>0.88122308000000005</v>
      </c>
      <c r="K235">
        <v>0.21191921999999999</v>
      </c>
      <c r="L235">
        <v>0.76571255999999999</v>
      </c>
      <c r="M235">
        <v>0.32498582999999998</v>
      </c>
      <c r="N235">
        <v>8.5807800000000004E-2</v>
      </c>
      <c r="O235">
        <v>1.1412960999999999</v>
      </c>
      <c r="P235">
        <v>1.5654756999999999</v>
      </c>
      <c r="Q235">
        <v>-1.2340323</v>
      </c>
      <c r="R235">
        <f t="shared" si="55"/>
        <v>-0.27812969999999998</v>
      </c>
      <c r="S235">
        <f t="shared" si="58"/>
        <v>0.21191921999999999</v>
      </c>
      <c r="T235">
        <f t="shared" si="56"/>
        <v>-0.32498582999999998</v>
      </c>
      <c r="U235">
        <f t="shared" si="57"/>
        <v>-1.1412960999999999</v>
      </c>
      <c r="W235">
        <f t="shared" si="70"/>
        <v>-1.4683360000000001</v>
      </c>
      <c r="X235">
        <f t="shared" si="59"/>
        <v>-2.6362437999999999</v>
      </c>
      <c r="Y235">
        <f t="shared" si="71"/>
        <v>1.5654756999999999</v>
      </c>
      <c r="Z235">
        <f t="shared" si="60"/>
        <v>1.5393424</v>
      </c>
      <c r="AA235">
        <f t="shared" si="72"/>
        <v>0.78315526499999999</v>
      </c>
      <c r="AB235">
        <f t="shared" si="61"/>
        <v>-0.33213971499999995</v>
      </c>
      <c r="AC235">
        <f t="shared" si="62"/>
        <v>-1.1621266460000002</v>
      </c>
      <c r="AD235">
        <f t="shared" si="63"/>
        <v>-1.8277783799999998</v>
      </c>
      <c r="AE235">
        <f t="shared" si="64"/>
        <v>1.7133846739999998</v>
      </c>
      <c r="AF235">
        <f t="shared" si="65"/>
        <v>1.466219932</v>
      </c>
      <c r="AG235">
        <f t="shared" si="66"/>
        <v>0.76152891600000006</v>
      </c>
      <c r="AH235">
        <f t="shared" si="67"/>
        <v>-0.20541253629999998</v>
      </c>
      <c r="AI235">
        <f t="shared" si="68"/>
        <v>2.8755113200000002</v>
      </c>
      <c r="AJ235">
        <f t="shared" si="69"/>
        <v>3.2939983119999998</v>
      </c>
    </row>
    <row r="236" spans="1:36" x14ac:dyDescent="0.25">
      <c r="A236" s="67">
        <v>39356</v>
      </c>
      <c r="B236">
        <v>8.7134533E-2</v>
      </c>
      <c r="C236">
        <v>-2.186763</v>
      </c>
      <c r="D236">
        <v>0.42672700000000002</v>
      </c>
      <c r="E236">
        <v>0.97833543999999995</v>
      </c>
      <c r="F236">
        <v>-0.42437837</v>
      </c>
      <c r="G236">
        <v>-0.42628317999999998</v>
      </c>
      <c r="H236">
        <v>-1.9406855999999999</v>
      </c>
      <c r="I236">
        <v>0.98639536000000005</v>
      </c>
      <c r="J236">
        <v>-1.0215687</v>
      </c>
      <c r="K236">
        <v>0.72409635999999999</v>
      </c>
      <c r="L236">
        <v>-0.11440312</v>
      </c>
      <c r="M236">
        <v>0.6439454</v>
      </c>
      <c r="N236">
        <v>-0.75368875000000002</v>
      </c>
      <c r="O236">
        <v>1.6843153</v>
      </c>
      <c r="P236">
        <v>0.23227929</v>
      </c>
      <c r="Q236">
        <v>-0.87456113000000002</v>
      </c>
      <c r="R236">
        <f t="shared" si="55"/>
        <v>-0.97833543999999995</v>
      </c>
      <c r="S236">
        <f t="shared" si="58"/>
        <v>0.72409635999999999</v>
      </c>
      <c r="T236">
        <f t="shared" si="56"/>
        <v>-0.6439454</v>
      </c>
      <c r="U236">
        <f t="shared" si="57"/>
        <v>-1.6843153</v>
      </c>
      <c r="W236">
        <f t="shared" si="70"/>
        <v>-1.9406855999999999</v>
      </c>
      <c r="X236">
        <f t="shared" si="59"/>
        <v>-2.186763</v>
      </c>
      <c r="Y236">
        <f t="shared" si="71"/>
        <v>0.42672700000000002</v>
      </c>
      <c r="Z236">
        <f t="shared" si="60"/>
        <v>0.98639536000000005</v>
      </c>
      <c r="AA236">
        <f t="shared" si="72"/>
        <v>-0.26939074499999999</v>
      </c>
      <c r="AB236">
        <f t="shared" si="61"/>
        <v>-0.75925326500000001</v>
      </c>
      <c r="AC236">
        <f t="shared" si="62"/>
        <v>-1.301461046</v>
      </c>
      <c r="AD236">
        <f t="shared" si="63"/>
        <v>-1.8205906000000003</v>
      </c>
      <c r="AE236">
        <f t="shared" si="64"/>
        <v>2.1164716399999994</v>
      </c>
      <c r="AF236">
        <f t="shared" si="65"/>
        <v>1.4111896720000001</v>
      </c>
      <c r="AG236">
        <f t="shared" si="66"/>
        <v>1.0705637339999998</v>
      </c>
      <c r="AH236">
        <f t="shared" si="67"/>
        <v>-0.39372852210000003</v>
      </c>
      <c r="AI236">
        <f t="shared" si="68"/>
        <v>3.4179326859999994</v>
      </c>
      <c r="AJ236">
        <f t="shared" si="69"/>
        <v>3.2317802720000004</v>
      </c>
    </row>
    <row r="237" spans="1:36" x14ac:dyDescent="0.25">
      <c r="A237" s="67">
        <v>39387</v>
      </c>
      <c r="B237">
        <v>2.5559764</v>
      </c>
      <c r="C237">
        <v>-1.632239</v>
      </c>
      <c r="D237">
        <v>1.8973647</v>
      </c>
      <c r="E237">
        <v>-0.60843968000000004</v>
      </c>
      <c r="F237">
        <v>1.2612615</v>
      </c>
      <c r="G237">
        <v>3.0854333000000001E-2</v>
      </c>
      <c r="H237">
        <v>-0.66201525999999999</v>
      </c>
      <c r="I237">
        <v>1.5436321</v>
      </c>
      <c r="J237">
        <v>2.1857058999999999</v>
      </c>
      <c r="K237">
        <v>-0.46246120000000002</v>
      </c>
      <c r="L237">
        <v>1.4890779999999999</v>
      </c>
      <c r="M237">
        <v>-0.57100552000000004</v>
      </c>
      <c r="N237">
        <v>3.0194665999999999</v>
      </c>
      <c r="O237">
        <v>-4.0797416000000003E-2</v>
      </c>
      <c r="P237">
        <v>2.9295393999999999</v>
      </c>
      <c r="Q237">
        <v>-0.11368716</v>
      </c>
      <c r="R237">
        <f t="shared" si="55"/>
        <v>0.60843968000000004</v>
      </c>
      <c r="S237">
        <f t="shared" si="58"/>
        <v>-0.46246120000000002</v>
      </c>
      <c r="T237">
        <f t="shared" si="56"/>
        <v>0.57100552000000004</v>
      </c>
      <c r="U237">
        <f t="shared" si="57"/>
        <v>4.0797416000000003E-2</v>
      </c>
      <c r="W237">
        <f t="shared" si="70"/>
        <v>-0.66201525999999999</v>
      </c>
      <c r="X237">
        <f t="shared" si="59"/>
        <v>-1.632239</v>
      </c>
      <c r="Y237">
        <f t="shared" si="71"/>
        <v>3.0194665999999999</v>
      </c>
      <c r="Z237">
        <f t="shared" si="60"/>
        <v>1.5436321</v>
      </c>
      <c r="AA237">
        <f t="shared" si="72"/>
        <v>2.0415353000000001</v>
      </c>
      <c r="AB237">
        <f t="shared" si="61"/>
        <v>3.58258745E-2</v>
      </c>
      <c r="AC237">
        <f t="shared" si="62"/>
        <v>-1.1877241379999999</v>
      </c>
      <c r="AD237">
        <f t="shared" si="63"/>
        <v>-1.7661161140000001</v>
      </c>
      <c r="AE237">
        <f t="shared" si="64"/>
        <v>2.3749367399999999</v>
      </c>
      <c r="AF237">
        <f t="shared" si="65"/>
        <v>1.414106112</v>
      </c>
      <c r="AG237">
        <f t="shared" si="66"/>
        <v>1.3638870239999998</v>
      </c>
      <c r="AH237">
        <f t="shared" si="67"/>
        <v>-0.43669256649999999</v>
      </c>
      <c r="AI237">
        <f t="shared" si="68"/>
        <v>3.562660878</v>
      </c>
      <c r="AJ237">
        <f t="shared" si="69"/>
        <v>3.1802222260000002</v>
      </c>
    </row>
    <row r="238" spans="1:36" x14ac:dyDescent="0.25">
      <c r="A238" s="67">
        <v>39417</v>
      </c>
      <c r="B238">
        <v>2.5715767999999999</v>
      </c>
      <c r="C238">
        <v>-1.5122610000000001</v>
      </c>
      <c r="D238">
        <v>2.0082960000000001</v>
      </c>
      <c r="E238">
        <v>1.1906171000000001</v>
      </c>
      <c r="F238">
        <v>1.1088861999999999</v>
      </c>
      <c r="G238">
        <v>-1.2315084999999999</v>
      </c>
      <c r="H238">
        <v>-1.7574877</v>
      </c>
      <c r="I238">
        <v>0.79634720000000003</v>
      </c>
      <c r="J238">
        <v>0.22297049999999999</v>
      </c>
      <c r="K238">
        <v>-0.11084252999999999</v>
      </c>
      <c r="L238">
        <v>1.289004</v>
      </c>
      <c r="M238">
        <v>0.65908997999999996</v>
      </c>
      <c r="N238">
        <v>0.67172849000000001</v>
      </c>
      <c r="O238">
        <v>0.85012089999999996</v>
      </c>
      <c r="P238">
        <v>2.2920978000000001</v>
      </c>
      <c r="Q238">
        <v>-1.2811337</v>
      </c>
      <c r="R238">
        <f t="shared" si="55"/>
        <v>-1.1906171000000001</v>
      </c>
      <c r="S238">
        <f t="shared" si="58"/>
        <v>-0.11084252999999999</v>
      </c>
      <c r="T238">
        <f t="shared" si="56"/>
        <v>-0.65908997999999996</v>
      </c>
      <c r="U238">
        <f t="shared" si="57"/>
        <v>-0.85012089999999996</v>
      </c>
      <c r="W238">
        <f t="shared" si="70"/>
        <v>-1.7574877</v>
      </c>
      <c r="X238">
        <f t="shared" si="59"/>
        <v>-1.5122610000000001</v>
      </c>
      <c r="Y238">
        <f t="shared" si="71"/>
        <v>2.5715767999999999</v>
      </c>
      <c r="Z238">
        <f t="shared" si="60"/>
        <v>0.79634720000000003</v>
      </c>
      <c r="AA238">
        <f t="shared" si="72"/>
        <v>1.1989451</v>
      </c>
      <c r="AB238">
        <f t="shared" si="61"/>
        <v>-1.0203690000000001</v>
      </c>
      <c r="AC238">
        <f t="shared" si="62"/>
        <v>-0.93252811799999979</v>
      </c>
      <c r="AD238">
        <f t="shared" si="63"/>
        <v>-1.4609939339999998</v>
      </c>
      <c r="AE238">
        <f t="shared" si="64"/>
        <v>2.5369166000000001</v>
      </c>
      <c r="AF238">
        <f t="shared" si="65"/>
        <v>1.4951828920000001</v>
      </c>
      <c r="AG238">
        <f t="shared" si="66"/>
        <v>1.587924291</v>
      </c>
      <c r="AH238">
        <f t="shared" si="67"/>
        <v>-0.47604653650000001</v>
      </c>
      <c r="AI238">
        <f t="shared" si="68"/>
        <v>3.4694447180000001</v>
      </c>
      <c r="AJ238">
        <f t="shared" si="69"/>
        <v>2.9561768260000001</v>
      </c>
    </row>
    <row r="239" spans="1:36" x14ac:dyDescent="0.25">
      <c r="A239" s="67">
        <v>39448</v>
      </c>
      <c r="B239">
        <v>2.8207187999999999</v>
      </c>
      <c r="C239">
        <v>-0.73669541000000005</v>
      </c>
      <c r="D239">
        <v>2.8484645</v>
      </c>
      <c r="E239">
        <v>-0.86623549</v>
      </c>
      <c r="F239">
        <v>3.1970949000000002</v>
      </c>
      <c r="G239">
        <v>-0.12370874</v>
      </c>
      <c r="H239">
        <v>-0.11009613</v>
      </c>
      <c r="I239">
        <v>2.2048135000000002</v>
      </c>
      <c r="J239">
        <v>4.2914376000000001</v>
      </c>
      <c r="K239">
        <v>-0.86307376999999996</v>
      </c>
      <c r="L239">
        <v>2.9332855000000002</v>
      </c>
      <c r="M239">
        <v>-0.78808480999999997</v>
      </c>
      <c r="N239">
        <v>3.9113815000000001</v>
      </c>
      <c r="O239">
        <v>9.1344713999999994E-2</v>
      </c>
      <c r="P239">
        <v>3.6932746999999999</v>
      </c>
      <c r="Q239">
        <v>-0.55665129000000002</v>
      </c>
      <c r="R239">
        <f t="shared" si="55"/>
        <v>0.86623549</v>
      </c>
      <c r="S239">
        <f t="shared" si="58"/>
        <v>-0.86307376999999996</v>
      </c>
      <c r="T239">
        <f t="shared" si="56"/>
        <v>0.78808480999999997</v>
      </c>
      <c r="U239">
        <f t="shared" si="57"/>
        <v>-9.1344713999999994E-2</v>
      </c>
      <c r="W239">
        <f t="shared" si="70"/>
        <v>-0.11009613</v>
      </c>
      <c r="X239">
        <f t="shared" si="59"/>
        <v>-0.86307376999999996</v>
      </c>
      <c r="Y239">
        <f t="shared" si="71"/>
        <v>4.2914376000000001</v>
      </c>
      <c r="Z239">
        <f t="shared" si="60"/>
        <v>2.2048135000000002</v>
      </c>
      <c r="AA239">
        <f t="shared" si="72"/>
        <v>3.0651902</v>
      </c>
      <c r="AB239">
        <f t="shared" si="61"/>
        <v>-0.10752672699999999</v>
      </c>
      <c r="AC239">
        <f t="shared" si="62"/>
        <v>-0.504615916</v>
      </c>
      <c r="AD239">
        <f t="shared" si="63"/>
        <v>-1.206631826</v>
      </c>
      <c r="AE239">
        <f t="shared" si="64"/>
        <v>3.0629038</v>
      </c>
      <c r="AF239">
        <f t="shared" si="65"/>
        <v>1.7667593400000001</v>
      </c>
      <c r="AG239">
        <f t="shared" si="66"/>
        <v>2.1543032700000002</v>
      </c>
      <c r="AH239">
        <f t="shared" si="67"/>
        <v>-0.38644549650000004</v>
      </c>
      <c r="AI239">
        <f t="shared" si="68"/>
        <v>3.5675197160000001</v>
      </c>
      <c r="AJ239">
        <f t="shared" si="69"/>
        <v>2.9733911659999999</v>
      </c>
    </row>
    <row r="240" spans="1:36" x14ac:dyDescent="0.25">
      <c r="A240" s="67">
        <v>39479</v>
      </c>
      <c r="B240">
        <v>1.4698213</v>
      </c>
      <c r="C240">
        <v>-0.59354353000000004</v>
      </c>
      <c r="D240">
        <v>2.1906788000000001</v>
      </c>
      <c r="E240">
        <v>-0.19910035000000001</v>
      </c>
      <c r="F240">
        <v>2.0047226</v>
      </c>
      <c r="G240">
        <v>-0.87773520000000005</v>
      </c>
      <c r="H240">
        <v>-0.1923559</v>
      </c>
      <c r="I240">
        <v>1.9447262999999999</v>
      </c>
      <c r="J240">
        <v>0.94942683000000005</v>
      </c>
      <c r="K240">
        <v>0.48544454999999997</v>
      </c>
      <c r="L240">
        <v>2.0092219999999998</v>
      </c>
      <c r="M240">
        <v>0.63393962000000004</v>
      </c>
      <c r="N240">
        <v>1.8019605999999999</v>
      </c>
      <c r="O240">
        <v>1.1106328999999999</v>
      </c>
      <c r="P240">
        <v>2.375375</v>
      </c>
      <c r="Q240">
        <v>-0.46427560000000001</v>
      </c>
      <c r="R240">
        <f t="shared" si="55"/>
        <v>0.19910035000000001</v>
      </c>
      <c r="S240">
        <f t="shared" si="58"/>
        <v>0.48544454999999997</v>
      </c>
      <c r="T240">
        <f t="shared" si="56"/>
        <v>-0.63393962000000004</v>
      </c>
      <c r="U240">
        <f t="shared" si="57"/>
        <v>-1.1106328999999999</v>
      </c>
      <c r="W240">
        <f t="shared" si="70"/>
        <v>-0.1923559</v>
      </c>
      <c r="X240">
        <f t="shared" si="59"/>
        <v>-1.1106328999999999</v>
      </c>
      <c r="Y240">
        <f t="shared" si="71"/>
        <v>2.375375</v>
      </c>
      <c r="Z240">
        <f t="shared" si="60"/>
        <v>1.9447262999999999</v>
      </c>
      <c r="AA240">
        <f t="shared" si="72"/>
        <v>1.9033416000000001</v>
      </c>
      <c r="AB240">
        <f t="shared" si="61"/>
        <v>-0.52890956499999997</v>
      </c>
      <c r="AC240">
        <f t="shared" si="62"/>
        <v>-0.62675822399999992</v>
      </c>
      <c r="AD240">
        <f t="shared" si="63"/>
        <v>-1.329617966</v>
      </c>
      <c r="AE240">
        <f t="shared" si="64"/>
        <v>2.74945752</v>
      </c>
      <c r="AF240">
        <f t="shared" si="65"/>
        <v>1.59862584</v>
      </c>
      <c r="AG240">
        <f t="shared" si="66"/>
        <v>1.8847911579999999</v>
      </c>
      <c r="AH240">
        <f t="shared" si="67"/>
        <v>-0.56015015639999999</v>
      </c>
      <c r="AI240">
        <f t="shared" si="68"/>
        <v>3.376215744</v>
      </c>
      <c r="AJ240">
        <f t="shared" si="69"/>
        <v>2.9282438060000002</v>
      </c>
    </row>
    <row r="241" spans="1:36" x14ac:dyDescent="0.25">
      <c r="A241" s="67">
        <v>39508</v>
      </c>
      <c r="B241">
        <v>1.5776131</v>
      </c>
      <c r="C241">
        <v>-0.87135428000000004</v>
      </c>
      <c r="D241">
        <v>2.5099382000000001</v>
      </c>
      <c r="E241">
        <v>-0.94005262999999994</v>
      </c>
      <c r="F241">
        <v>2.8459032</v>
      </c>
      <c r="G241">
        <v>0.13485776999999999</v>
      </c>
      <c r="H241">
        <v>0.19887541</v>
      </c>
      <c r="I241">
        <v>2.3442775999999999</v>
      </c>
      <c r="J241">
        <v>2.6150701000000001</v>
      </c>
      <c r="K241">
        <v>0.33257683999999998</v>
      </c>
      <c r="L241">
        <v>2.4221732999999999</v>
      </c>
      <c r="M241">
        <v>0.75735390000000002</v>
      </c>
      <c r="N241">
        <v>3.0110636</v>
      </c>
      <c r="O241">
        <v>0.78662694</v>
      </c>
      <c r="P241">
        <v>3.0566629999999999</v>
      </c>
      <c r="Q241">
        <v>-0.91495245999999997</v>
      </c>
      <c r="R241">
        <f t="shared" si="55"/>
        <v>0.94005262999999994</v>
      </c>
      <c r="S241">
        <f t="shared" si="58"/>
        <v>0.33257683999999998</v>
      </c>
      <c r="T241">
        <f t="shared" si="56"/>
        <v>-0.75735390000000002</v>
      </c>
      <c r="U241">
        <f t="shared" si="57"/>
        <v>-0.78662694</v>
      </c>
      <c r="W241">
        <f t="shared" si="70"/>
        <v>0.19887541</v>
      </c>
      <c r="X241">
        <f t="shared" si="59"/>
        <v>-0.91495245999999997</v>
      </c>
      <c r="Y241">
        <f t="shared" si="71"/>
        <v>3.0566629999999999</v>
      </c>
      <c r="Z241">
        <f t="shared" si="60"/>
        <v>2.3442775999999999</v>
      </c>
      <c r="AA241">
        <f t="shared" si="72"/>
        <v>2.5625041500000001</v>
      </c>
      <c r="AB241">
        <f t="shared" si="61"/>
        <v>-0.31124806500000002</v>
      </c>
      <c r="AC241">
        <f t="shared" si="62"/>
        <v>-0.47215594999999999</v>
      </c>
      <c r="AD241">
        <f t="shared" si="63"/>
        <v>-1.4188240459999999</v>
      </c>
      <c r="AE241">
        <f t="shared" si="64"/>
        <v>2.5478340200000003</v>
      </c>
      <c r="AF241">
        <f t="shared" si="65"/>
        <v>1.6404154400000004</v>
      </c>
      <c r="AG241">
        <f t="shared" si="66"/>
        <v>1.6627244999999999</v>
      </c>
      <c r="AH241">
        <f t="shared" si="67"/>
        <v>-0.57662291040000002</v>
      </c>
      <c r="AI241">
        <f t="shared" si="68"/>
        <v>3.0199899700000001</v>
      </c>
      <c r="AJ241">
        <f t="shared" si="69"/>
        <v>3.0592394860000001</v>
      </c>
    </row>
    <row r="242" spans="1:36" x14ac:dyDescent="0.25">
      <c r="A242" s="67">
        <v>39539</v>
      </c>
      <c r="B242">
        <v>6.8078219999999995E-2</v>
      </c>
      <c r="C242">
        <v>-0.37216356</v>
      </c>
      <c r="D242">
        <v>1.4522352000000001</v>
      </c>
      <c r="E242">
        <v>0.87206227000000003</v>
      </c>
      <c r="F242">
        <v>1.2370199</v>
      </c>
      <c r="G242">
        <v>-0.79333257999999995</v>
      </c>
      <c r="H242">
        <v>-1.2727268</v>
      </c>
      <c r="I242">
        <v>0.61492961999999995</v>
      </c>
      <c r="J242">
        <v>-0.72367382000000002</v>
      </c>
      <c r="K242">
        <v>0.70296460000000005</v>
      </c>
      <c r="L242">
        <v>1.4442965999999999</v>
      </c>
      <c r="M242">
        <v>1.9983108999999999</v>
      </c>
      <c r="N242">
        <v>0.33273318000000002</v>
      </c>
      <c r="O242">
        <v>1.5683106</v>
      </c>
      <c r="P242">
        <v>1.0552163000000001</v>
      </c>
      <c r="Q242">
        <v>-2.2471697000000002</v>
      </c>
      <c r="R242">
        <f t="shared" si="55"/>
        <v>-0.87206227000000003</v>
      </c>
      <c r="S242">
        <f t="shared" si="58"/>
        <v>0.70296460000000005</v>
      </c>
      <c r="T242">
        <f t="shared" si="56"/>
        <v>-1.9983108999999999</v>
      </c>
      <c r="U242">
        <f t="shared" si="57"/>
        <v>-1.5683106</v>
      </c>
      <c r="W242">
        <f t="shared" si="70"/>
        <v>-1.2727268</v>
      </c>
      <c r="X242">
        <f t="shared" si="59"/>
        <v>-2.2471697000000002</v>
      </c>
      <c r="Y242">
        <f t="shared" si="71"/>
        <v>1.4522352000000001</v>
      </c>
      <c r="Z242">
        <f t="shared" si="60"/>
        <v>0.70296460000000005</v>
      </c>
      <c r="AA242">
        <f t="shared" si="72"/>
        <v>0.69397474000000003</v>
      </c>
      <c r="AB242">
        <f t="shared" si="61"/>
        <v>-0.83269742499999999</v>
      </c>
      <c r="AC242">
        <f t="shared" si="62"/>
        <v>-0.63774623000000008</v>
      </c>
      <c r="AD242">
        <f t="shared" si="63"/>
        <v>-1.4408583199999998</v>
      </c>
      <c r="AE242">
        <f t="shared" si="64"/>
        <v>2.19195524</v>
      </c>
      <c r="AF242">
        <f t="shared" si="65"/>
        <v>1.4638926400000001</v>
      </c>
      <c r="AG242">
        <f t="shared" si="66"/>
        <v>1.3897635399999999</v>
      </c>
      <c r="AH242">
        <f t="shared" si="67"/>
        <v>-0.54841514649999989</v>
      </c>
      <c r="AI242">
        <f t="shared" si="68"/>
        <v>2.8297014699999998</v>
      </c>
      <c r="AJ242">
        <f t="shared" si="69"/>
        <v>2.9047509599999999</v>
      </c>
    </row>
    <row r="243" spans="1:36" x14ac:dyDescent="0.25">
      <c r="A243" s="67">
        <v>39569</v>
      </c>
      <c r="B243">
        <v>-0.98447633000000001</v>
      </c>
      <c r="C243">
        <v>0.11850686000000001</v>
      </c>
      <c r="D243">
        <v>1.2862802</v>
      </c>
      <c r="E243">
        <v>1.5385449</v>
      </c>
      <c r="F243">
        <v>0.77269292000000001</v>
      </c>
      <c r="G243">
        <v>-0.97596914000000001</v>
      </c>
      <c r="H243">
        <v>-0.88678330000000005</v>
      </c>
      <c r="I243">
        <v>1.0052951999999999</v>
      </c>
      <c r="J243">
        <v>-0.59546929999999998</v>
      </c>
      <c r="K243">
        <v>7.3976226000000006E-2</v>
      </c>
      <c r="L243">
        <v>1.5634593000000001</v>
      </c>
      <c r="M243">
        <v>1.9582914</v>
      </c>
      <c r="N243">
        <v>-0.75041753</v>
      </c>
      <c r="O243">
        <v>1.7941780000000001</v>
      </c>
      <c r="P243">
        <v>1.0157370999999999</v>
      </c>
      <c r="Q243">
        <v>-1.2294963999999999</v>
      </c>
      <c r="R243">
        <f t="shared" si="55"/>
        <v>-1.5385449</v>
      </c>
      <c r="S243">
        <f t="shared" si="58"/>
        <v>7.3976226000000006E-2</v>
      </c>
      <c r="T243">
        <f t="shared" si="56"/>
        <v>-1.9582914</v>
      </c>
      <c r="U243">
        <f t="shared" si="57"/>
        <v>-1.7941780000000001</v>
      </c>
      <c r="W243">
        <f t="shared" si="70"/>
        <v>-0.98447633000000001</v>
      </c>
      <c r="X243">
        <f t="shared" si="59"/>
        <v>-1.9582914</v>
      </c>
      <c r="Y243">
        <f t="shared" si="71"/>
        <v>1.5634593000000001</v>
      </c>
      <c r="Z243">
        <f t="shared" si="60"/>
        <v>1.0052951999999999</v>
      </c>
      <c r="AA243">
        <f t="shared" si="72"/>
        <v>8.8611809999999958E-2</v>
      </c>
      <c r="AB243">
        <f t="shared" si="61"/>
        <v>-1.10273277</v>
      </c>
      <c r="AC243">
        <f t="shared" si="62"/>
        <v>-0.55315734399999994</v>
      </c>
      <c r="AD243">
        <f t="shared" si="63"/>
        <v>-1.4174983640000001</v>
      </c>
      <c r="AE243">
        <f t="shared" si="64"/>
        <v>2.2824523999999999</v>
      </c>
      <c r="AF243">
        <f t="shared" si="65"/>
        <v>1.3998885600000002</v>
      </c>
      <c r="AG243">
        <f t="shared" si="66"/>
        <v>1.3840462500000001</v>
      </c>
      <c r="AH243">
        <f t="shared" si="67"/>
        <v>-0.42703476063000007</v>
      </c>
      <c r="AI243">
        <f t="shared" si="68"/>
        <v>2.8356097440000001</v>
      </c>
      <c r="AJ243">
        <f t="shared" si="69"/>
        <v>2.817386924</v>
      </c>
    </row>
    <row r="244" spans="1:36" x14ac:dyDescent="0.25">
      <c r="A244" s="67">
        <v>39600</v>
      </c>
      <c r="B244">
        <v>0.23781832</v>
      </c>
      <c r="C244">
        <v>0.86884366999999996</v>
      </c>
      <c r="D244">
        <v>1.7054281</v>
      </c>
      <c r="E244">
        <v>3.6195945E-2</v>
      </c>
      <c r="F244">
        <v>1.7033651000000001</v>
      </c>
      <c r="G244">
        <v>-0.25050320999999998</v>
      </c>
      <c r="H244">
        <v>-5.2720360000000001E-2</v>
      </c>
      <c r="I244">
        <v>1.3221995</v>
      </c>
      <c r="J244">
        <v>-0.93804752999999996</v>
      </c>
      <c r="K244">
        <v>0.10322012999999999</v>
      </c>
      <c r="L244">
        <v>2.4400412999999999</v>
      </c>
      <c r="M244">
        <v>0.59475142000000003</v>
      </c>
      <c r="N244">
        <v>1.6974057</v>
      </c>
      <c r="O244">
        <v>0.97324513999999995</v>
      </c>
      <c r="P244">
        <v>2.5120437</v>
      </c>
      <c r="Q244">
        <v>0.62769847999999995</v>
      </c>
      <c r="R244">
        <f t="shared" si="55"/>
        <v>-3.6195945E-2</v>
      </c>
      <c r="S244">
        <f t="shared" si="58"/>
        <v>0.10322012999999999</v>
      </c>
      <c r="T244">
        <f t="shared" si="56"/>
        <v>-0.59475142000000003</v>
      </c>
      <c r="U244">
        <f t="shared" si="57"/>
        <v>-0.97324513999999995</v>
      </c>
      <c r="W244">
        <f t="shared" si="70"/>
        <v>-0.93804752999999996</v>
      </c>
      <c r="X244">
        <f t="shared" si="59"/>
        <v>-0.97324513999999995</v>
      </c>
      <c r="Y244">
        <f t="shared" si="71"/>
        <v>2.5120437</v>
      </c>
      <c r="Z244">
        <f t="shared" si="60"/>
        <v>1.3221995</v>
      </c>
      <c r="AA244">
        <f t="shared" si="72"/>
        <v>1.7003854</v>
      </c>
      <c r="AB244">
        <f t="shared" si="61"/>
        <v>3.35120925E-2</v>
      </c>
      <c r="AC244">
        <f t="shared" si="62"/>
        <v>-0.79428470600000001</v>
      </c>
      <c r="AD244">
        <f t="shared" si="63"/>
        <v>-1.7050569320000002</v>
      </c>
      <c r="AE244">
        <f t="shared" si="64"/>
        <v>1.9025461799999999</v>
      </c>
      <c r="AF244">
        <f t="shared" si="65"/>
        <v>1.0773445259999999</v>
      </c>
      <c r="AG244">
        <f t="shared" si="66"/>
        <v>0.93066260300000003</v>
      </c>
      <c r="AH244">
        <f t="shared" si="67"/>
        <v>-0.58699801762999992</v>
      </c>
      <c r="AI244">
        <f t="shared" si="68"/>
        <v>2.6968308859999999</v>
      </c>
      <c r="AJ244">
        <f t="shared" si="69"/>
        <v>2.7824014579999998</v>
      </c>
    </row>
    <row r="245" spans="1:36" x14ac:dyDescent="0.25">
      <c r="A245" s="67">
        <v>39630</v>
      </c>
      <c r="B245">
        <v>0.99314672000000004</v>
      </c>
      <c r="C245">
        <v>0.50482059000000001</v>
      </c>
      <c r="D245">
        <v>1.8725641</v>
      </c>
      <c r="E245">
        <v>-0.14821609999999999</v>
      </c>
      <c r="F245">
        <v>1.9956198000000001</v>
      </c>
      <c r="G245">
        <v>-0.42085900999999998</v>
      </c>
      <c r="H245">
        <v>0.23058853000000001</v>
      </c>
      <c r="I245">
        <v>1.6247058999999999</v>
      </c>
      <c r="J245">
        <v>0.71292286999999999</v>
      </c>
      <c r="K245">
        <v>-0.20592815</v>
      </c>
      <c r="L245">
        <v>2.6336927000000001</v>
      </c>
      <c r="M245">
        <v>-7.7686287000000003E-3</v>
      </c>
      <c r="N245">
        <v>1.8769461999999999</v>
      </c>
      <c r="O245">
        <v>0.99383312000000001</v>
      </c>
      <c r="P245">
        <v>2.8278607999999998</v>
      </c>
      <c r="Q245">
        <v>0.73840731000000004</v>
      </c>
      <c r="R245">
        <f t="shared" si="55"/>
        <v>0.14821609999999999</v>
      </c>
      <c r="S245">
        <f t="shared" si="58"/>
        <v>-0.20592815</v>
      </c>
      <c r="T245">
        <f t="shared" si="56"/>
        <v>7.7686287000000003E-3</v>
      </c>
      <c r="U245">
        <f t="shared" si="57"/>
        <v>-0.99383312000000001</v>
      </c>
      <c r="W245">
        <f t="shared" si="70"/>
        <v>0.23058853000000001</v>
      </c>
      <c r="X245">
        <f t="shared" si="59"/>
        <v>-0.99383312000000001</v>
      </c>
      <c r="Y245">
        <f t="shared" si="71"/>
        <v>2.8278607999999998</v>
      </c>
      <c r="Z245">
        <f t="shared" si="60"/>
        <v>1.6247058999999999</v>
      </c>
      <c r="AA245">
        <f t="shared" si="72"/>
        <v>1.8747551499999999</v>
      </c>
      <c r="AB245">
        <f t="shared" si="61"/>
        <v>7.7992364349999996E-2</v>
      </c>
      <c r="AC245">
        <f t="shared" si="62"/>
        <v>-0.46370206999999997</v>
      </c>
      <c r="AD245">
        <f t="shared" si="63"/>
        <v>-1.6327181719999999</v>
      </c>
      <c r="AE245">
        <f t="shared" si="64"/>
        <v>2.5298023800000005</v>
      </c>
      <c r="AF245">
        <f t="shared" si="65"/>
        <v>1.3797841659999999</v>
      </c>
      <c r="AG245">
        <f t="shared" si="66"/>
        <v>1.4057281450000001</v>
      </c>
      <c r="AH245">
        <f t="shared" si="67"/>
        <v>-0.49386215063000005</v>
      </c>
      <c r="AI245">
        <f t="shared" si="68"/>
        <v>2.9935044500000005</v>
      </c>
      <c r="AJ245">
        <f t="shared" si="69"/>
        <v>3.012502338</v>
      </c>
    </row>
    <row r="246" spans="1:36" x14ac:dyDescent="0.25">
      <c r="A246" s="67">
        <v>39661</v>
      </c>
      <c r="B246">
        <v>0.14821401000000001</v>
      </c>
      <c r="C246">
        <v>0.27454360999999999</v>
      </c>
      <c r="D246">
        <v>0.32081725999999999</v>
      </c>
      <c r="E246">
        <v>2.1680514999999998</v>
      </c>
      <c r="F246">
        <v>0.65300459</v>
      </c>
      <c r="G246">
        <v>-2.3527453</v>
      </c>
      <c r="H246">
        <v>-1.0067614</v>
      </c>
      <c r="I246">
        <v>0.73155742999999995</v>
      </c>
      <c r="J246">
        <v>0.27035457000000002</v>
      </c>
      <c r="K246">
        <v>0.64623863000000004</v>
      </c>
      <c r="L246">
        <v>1.1571319</v>
      </c>
      <c r="M246">
        <v>1.1413663999999999</v>
      </c>
      <c r="N246">
        <v>0.21990699999999999</v>
      </c>
      <c r="O246">
        <v>1.0807623</v>
      </c>
      <c r="P246">
        <v>0.68479984999999999</v>
      </c>
      <c r="Q246">
        <v>-1.3133155999999999</v>
      </c>
      <c r="R246">
        <f t="shared" si="55"/>
        <v>-2.1680514999999998</v>
      </c>
      <c r="S246">
        <f t="shared" si="58"/>
        <v>0.64623863000000004</v>
      </c>
      <c r="T246">
        <f t="shared" si="56"/>
        <v>-1.1413663999999999</v>
      </c>
      <c r="U246">
        <f t="shared" si="57"/>
        <v>-1.0807623</v>
      </c>
      <c r="W246">
        <f t="shared" si="70"/>
        <v>-1.0067614</v>
      </c>
      <c r="X246">
        <f t="shared" si="59"/>
        <v>-2.3527453</v>
      </c>
      <c r="Y246">
        <f t="shared" si="71"/>
        <v>1.1571319</v>
      </c>
      <c r="Z246">
        <f t="shared" si="60"/>
        <v>0.73155742999999995</v>
      </c>
      <c r="AA246">
        <f t="shared" si="72"/>
        <v>0.29558591499999998</v>
      </c>
      <c r="AB246">
        <f t="shared" si="61"/>
        <v>-1.1110643499999999</v>
      </c>
      <c r="AC246">
        <f t="shared" si="62"/>
        <v>0.35251501600000001</v>
      </c>
      <c r="AD246">
        <f t="shared" si="63"/>
        <v>-1.557952872</v>
      </c>
      <c r="AE246">
        <f t="shared" si="64"/>
        <v>4.44469812</v>
      </c>
      <c r="AF246">
        <f t="shared" si="65"/>
        <v>2.4892766659999999</v>
      </c>
      <c r="AG246">
        <f t="shared" si="66"/>
        <v>3.2129301529999998</v>
      </c>
      <c r="AH246">
        <f t="shared" si="67"/>
        <v>-0.28054275962999997</v>
      </c>
      <c r="AI246">
        <f t="shared" si="68"/>
        <v>4.0921831040000001</v>
      </c>
      <c r="AJ246">
        <f t="shared" si="69"/>
        <v>4.0472295379999998</v>
      </c>
    </row>
    <row r="247" spans="1:36" x14ac:dyDescent="0.25">
      <c r="A247" s="67">
        <v>39692</v>
      </c>
      <c r="B247">
        <v>3.1947494000000001</v>
      </c>
      <c r="C247">
        <v>-0.33906257000000001</v>
      </c>
      <c r="D247">
        <v>2.9627631000000001</v>
      </c>
      <c r="E247">
        <v>0.80779475000000001</v>
      </c>
      <c r="F247">
        <v>2.2826514000000002</v>
      </c>
      <c r="G247">
        <v>-1.8854759000000001</v>
      </c>
      <c r="H247">
        <v>0.38018637999999999</v>
      </c>
      <c r="I247">
        <v>2.2151627999999999</v>
      </c>
      <c r="J247">
        <v>2.5035365000000001</v>
      </c>
      <c r="K247">
        <v>0.61840289999999998</v>
      </c>
      <c r="L247">
        <v>3.8665473000000001</v>
      </c>
      <c r="M247">
        <v>0.19777544999999999</v>
      </c>
      <c r="N247">
        <v>3.1758418000000002</v>
      </c>
      <c r="O247">
        <v>0.39497360999999997</v>
      </c>
      <c r="P247">
        <v>4.5885161999999999</v>
      </c>
      <c r="Q247">
        <v>-0.73161774999999996</v>
      </c>
      <c r="R247">
        <f t="shared" si="55"/>
        <v>-0.80779475000000001</v>
      </c>
      <c r="S247">
        <f t="shared" si="58"/>
        <v>0.61840289999999998</v>
      </c>
      <c r="T247">
        <f t="shared" si="56"/>
        <v>-0.19777544999999999</v>
      </c>
      <c r="U247">
        <f t="shared" si="57"/>
        <v>-0.39497360999999997</v>
      </c>
      <c r="W247">
        <f t="shared" si="70"/>
        <v>0.38018637999999999</v>
      </c>
      <c r="X247">
        <f t="shared" si="59"/>
        <v>-1.8854759000000001</v>
      </c>
      <c r="Y247">
        <f t="shared" si="71"/>
        <v>4.5885161999999999</v>
      </c>
      <c r="Z247">
        <f t="shared" si="60"/>
        <v>2.2151627999999999</v>
      </c>
      <c r="AA247">
        <f t="shared" si="72"/>
        <v>3.0693024500000003</v>
      </c>
      <c r="AB247">
        <f t="shared" si="61"/>
        <v>-0.36701808999999996</v>
      </c>
      <c r="AC247">
        <f t="shared" si="62"/>
        <v>0.75197482199999999</v>
      </c>
      <c r="AD247">
        <f t="shared" si="63"/>
        <v>-2.069509584</v>
      </c>
      <c r="AE247">
        <f t="shared" si="64"/>
        <v>5.4697557799999998</v>
      </c>
      <c r="AF247">
        <f t="shared" si="65"/>
        <v>2.7696532060000001</v>
      </c>
      <c r="AG247">
        <f t="shared" si="66"/>
        <v>4.0535100330000002</v>
      </c>
      <c r="AH247">
        <f t="shared" si="67"/>
        <v>-0.50234987713000001</v>
      </c>
      <c r="AI247">
        <f t="shared" si="68"/>
        <v>4.7177809579999996</v>
      </c>
      <c r="AJ247">
        <f t="shared" si="69"/>
        <v>4.8391627899999996</v>
      </c>
    </row>
    <row r="248" spans="1:36" x14ac:dyDescent="0.25">
      <c r="A248" s="67">
        <v>39722</v>
      </c>
      <c r="B248">
        <v>10.800660000000001</v>
      </c>
      <c r="C248">
        <v>1.5454319999999999</v>
      </c>
      <c r="D248">
        <v>10.029598999999999</v>
      </c>
      <c r="E248">
        <v>0.44442748999999998</v>
      </c>
      <c r="F248">
        <v>8.3806896000000002</v>
      </c>
      <c r="G248">
        <v>-1.5844649</v>
      </c>
      <c r="H248">
        <v>3.0966090999999998</v>
      </c>
      <c r="I248">
        <v>6.5527576999999999</v>
      </c>
      <c r="J248">
        <v>9.4482727000000004</v>
      </c>
      <c r="K248">
        <v>-0.24386205</v>
      </c>
      <c r="L248">
        <v>8.8009710000000005</v>
      </c>
      <c r="M248">
        <v>-0.17159041999999999</v>
      </c>
      <c r="N248">
        <v>8.4519757999999996</v>
      </c>
      <c r="O248">
        <v>0.59111029000000004</v>
      </c>
      <c r="P248">
        <v>11.137938</v>
      </c>
      <c r="Q248">
        <v>1.1432148</v>
      </c>
      <c r="R248">
        <f t="shared" si="55"/>
        <v>-0.44442748999999998</v>
      </c>
      <c r="S248">
        <f t="shared" si="58"/>
        <v>-0.24386205</v>
      </c>
      <c r="T248">
        <f t="shared" si="56"/>
        <v>0.17159041999999999</v>
      </c>
      <c r="U248">
        <f t="shared" si="57"/>
        <v>-0.59111029000000004</v>
      </c>
      <c r="W248">
        <f t="shared" si="70"/>
        <v>3.0966090999999998</v>
      </c>
      <c r="X248">
        <f t="shared" si="59"/>
        <v>-1.5844649</v>
      </c>
      <c r="Y248">
        <f t="shared" si="71"/>
        <v>11.137938</v>
      </c>
      <c r="Z248">
        <f t="shared" si="60"/>
        <v>6.5527576999999999</v>
      </c>
      <c r="AA248">
        <f t="shared" si="72"/>
        <v>9.1246218500000005</v>
      </c>
      <c r="AB248">
        <f t="shared" si="61"/>
        <v>-3.6135815000000016E-2</v>
      </c>
      <c r="AC248">
        <f t="shared" si="62"/>
        <v>0.88411701399999987</v>
      </c>
      <c r="AD248">
        <f t="shared" si="63"/>
        <v>-2.7486942000000001</v>
      </c>
      <c r="AE248">
        <f t="shared" si="64"/>
        <v>5.8326005400000005</v>
      </c>
      <c r="AF248">
        <f t="shared" si="65"/>
        <v>2.7838890059999999</v>
      </c>
      <c r="AG248">
        <f t="shared" si="66"/>
        <v>4.3566829030000003</v>
      </c>
      <c r="AH248">
        <f t="shared" si="67"/>
        <v>-0.66706570200000004</v>
      </c>
      <c r="AI248">
        <f t="shared" si="68"/>
        <v>4.9484835260000004</v>
      </c>
      <c r="AJ248">
        <f t="shared" si="69"/>
        <v>5.532583206</v>
      </c>
    </row>
    <row r="249" spans="1:36" x14ac:dyDescent="0.25">
      <c r="A249" s="67">
        <v>39753</v>
      </c>
      <c r="B249">
        <v>5.6717662999999998</v>
      </c>
      <c r="C249">
        <v>1.5378909999999999</v>
      </c>
      <c r="D249">
        <v>6.4712867999999997</v>
      </c>
      <c r="E249">
        <v>0.54306458999999996</v>
      </c>
      <c r="F249">
        <v>6.2625140999999998</v>
      </c>
      <c r="G249">
        <v>-2.1681013</v>
      </c>
      <c r="H249">
        <v>1.0592515</v>
      </c>
      <c r="I249">
        <v>2.7240821999999998</v>
      </c>
      <c r="J249">
        <v>3.4933968000000002</v>
      </c>
      <c r="K249">
        <v>0.37836805000000001</v>
      </c>
      <c r="L249">
        <v>6.1348032999999997</v>
      </c>
      <c r="M249">
        <v>1.6079824</v>
      </c>
      <c r="N249">
        <v>4.7521361999999998</v>
      </c>
      <c r="O249">
        <v>2.5795202000000002</v>
      </c>
      <c r="P249">
        <v>7.6373319999999998</v>
      </c>
      <c r="Q249">
        <v>-3.5310286999999998</v>
      </c>
      <c r="R249">
        <f t="shared" si="55"/>
        <v>-0.54306458999999996</v>
      </c>
      <c r="S249">
        <f t="shared" si="58"/>
        <v>0.37836805000000001</v>
      </c>
      <c r="T249">
        <f t="shared" si="56"/>
        <v>-1.6079824</v>
      </c>
      <c r="U249">
        <f t="shared" si="57"/>
        <v>-2.5795202000000002</v>
      </c>
      <c r="W249">
        <f t="shared" si="70"/>
        <v>1.0592515</v>
      </c>
      <c r="X249">
        <f t="shared" si="59"/>
        <v>-3.5310286999999998</v>
      </c>
      <c r="Y249">
        <f t="shared" si="71"/>
        <v>7.6373319999999998</v>
      </c>
      <c r="Z249">
        <f t="shared" si="60"/>
        <v>2.7240821999999998</v>
      </c>
      <c r="AA249">
        <f t="shared" si="72"/>
        <v>5.9032847999999998</v>
      </c>
      <c r="AB249">
        <f t="shared" si="61"/>
        <v>-1.0755234950000001</v>
      </c>
      <c r="AC249">
        <f t="shared" si="62"/>
        <v>1.0924731853999998</v>
      </c>
      <c r="AD249">
        <f t="shared" si="63"/>
        <v>-2.6781526200000001</v>
      </c>
      <c r="AE249">
        <f t="shared" si="64"/>
        <v>6.2776748599999994</v>
      </c>
      <c r="AF249">
        <f t="shared" si="65"/>
        <v>2.9318774399999996</v>
      </c>
      <c r="AG249">
        <f t="shared" si="66"/>
        <v>4.8023070800000003</v>
      </c>
      <c r="AH249">
        <f t="shared" si="67"/>
        <v>-0.64503812300000007</v>
      </c>
      <c r="AI249">
        <f t="shared" si="68"/>
        <v>5.1852016746</v>
      </c>
      <c r="AJ249">
        <f t="shared" si="69"/>
        <v>5.6100300599999997</v>
      </c>
    </row>
    <row r="250" spans="1:36" x14ac:dyDescent="0.25">
      <c r="A250" s="67">
        <v>39783</v>
      </c>
      <c r="B250">
        <v>2.4474448999999998</v>
      </c>
      <c r="C250">
        <v>-1.1842543000000001</v>
      </c>
      <c r="D250">
        <v>4.6420845999999996</v>
      </c>
      <c r="E250">
        <v>-1.3786297000000001</v>
      </c>
      <c r="F250">
        <v>4.3785471999999999</v>
      </c>
      <c r="G250">
        <v>-0.30691921999999999</v>
      </c>
      <c r="H250">
        <v>0.89129948999999997</v>
      </c>
      <c r="I250">
        <v>1.6958849</v>
      </c>
      <c r="J250">
        <v>1.7893698</v>
      </c>
      <c r="K250">
        <v>1.1056758</v>
      </c>
      <c r="L250">
        <v>4.3794351000000002</v>
      </c>
      <c r="M250">
        <v>1.4480944</v>
      </c>
      <c r="N250">
        <v>2.2999673</v>
      </c>
      <c r="O250">
        <v>2.1710853999999999</v>
      </c>
      <c r="P250">
        <v>4.3337941000000004</v>
      </c>
      <c r="Q250">
        <v>-4.3897561999999999</v>
      </c>
      <c r="R250">
        <f t="shared" si="55"/>
        <v>1.3786297000000001</v>
      </c>
      <c r="S250">
        <f t="shared" si="58"/>
        <v>1.1056758</v>
      </c>
      <c r="T250">
        <f t="shared" si="56"/>
        <v>-1.4480944</v>
      </c>
      <c r="U250">
        <f t="shared" si="57"/>
        <v>-2.1710853999999999</v>
      </c>
      <c r="W250">
        <f t="shared" si="70"/>
        <v>0.89129948999999997</v>
      </c>
      <c r="X250">
        <f t="shared" si="59"/>
        <v>-4.3897561999999999</v>
      </c>
      <c r="Y250">
        <f t="shared" si="71"/>
        <v>4.6420845999999996</v>
      </c>
      <c r="Z250">
        <f t="shared" si="60"/>
        <v>1.6958849</v>
      </c>
      <c r="AA250">
        <f t="shared" si="72"/>
        <v>3.3906195000000001</v>
      </c>
      <c r="AB250">
        <f t="shared" si="61"/>
        <v>-0.74558676000000002</v>
      </c>
      <c r="AC250">
        <f t="shared" si="62"/>
        <v>1.1512643933999998</v>
      </c>
      <c r="AD250">
        <f t="shared" si="63"/>
        <v>-2.6879824000000001</v>
      </c>
      <c r="AE250">
        <f t="shared" si="64"/>
        <v>5.9763691999999997</v>
      </c>
      <c r="AF250">
        <f t="shared" si="65"/>
        <v>2.9630128399999998</v>
      </c>
      <c r="AG250">
        <f t="shared" si="66"/>
        <v>4.6502080599999998</v>
      </c>
      <c r="AH250">
        <f t="shared" si="67"/>
        <v>-0.58381803399999999</v>
      </c>
      <c r="AI250">
        <f t="shared" si="68"/>
        <v>4.8251048065999997</v>
      </c>
      <c r="AJ250">
        <f t="shared" si="69"/>
        <v>5.6509952400000003</v>
      </c>
    </row>
    <row r="251" spans="1:36" x14ac:dyDescent="0.25">
      <c r="A251" s="67">
        <v>39814</v>
      </c>
      <c r="B251">
        <v>1.5618398</v>
      </c>
      <c r="C251">
        <v>-0.46846255999999997</v>
      </c>
      <c r="D251">
        <v>3.3825034999999999</v>
      </c>
      <c r="E251">
        <v>0.72388940999999996</v>
      </c>
      <c r="F251">
        <v>2.9667829999999999</v>
      </c>
      <c r="G251">
        <v>-1.8044517</v>
      </c>
      <c r="H251">
        <v>3.5019456999999997E-2</v>
      </c>
      <c r="I251">
        <v>0.52450079000000005</v>
      </c>
      <c r="J251">
        <v>0.82309383000000003</v>
      </c>
      <c r="K251">
        <v>1.4714996</v>
      </c>
      <c r="L251">
        <v>2.3372185000000001</v>
      </c>
      <c r="M251">
        <v>1.2779635</v>
      </c>
      <c r="N251">
        <v>2.7101951</v>
      </c>
      <c r="O251">
        <v>2.0000374000000001</v>
      </c>
      <c r="P251">
        <v>3.1476088</v>
      </c>
      <c r="Q251">
        <v>-1.7528109999999999</v>
      </c>
      <c r="R251">
        <f t="shared" si="55"/>
        <v>-0.72388940999999996</v>
      </c>
      <c r="S251">
        <f t="shared" si="58"/>
        <v>1.4714996</v>
      </c>
      <c r="T251">
        <f t="shared" si="56"/>
        <v>-1.2779635</v>
      </c>
      <c r="U251">
        <f t="shared" si="57"/>
        <v>-2.0000374000000001</v>
      </c>
      <c r="W251">
        <f t="shared" si="70"/>
        <v>3.5019456999999997E-2</v>
      </c>
      <c r="X251">
        <f t="shared" si="59"/>
        <v>-2.0000374000000001</v>
      </c>
      <c r="Y251">
        <f t="shared" si="71"/>
        <v>3.3825034999999999</v>
      </c>
      <c r="Z251">
        <f t="shared" si="60"/>
        <v>1.4714996</v>
      </c>
      <c r="AA251">
        <f t="shared" si="72"/>
        <v>2.5237068000000002</v>
      </c>
      <c r="AB251">
        <f t="shared" si="61"/>
        <v>-1.0009264550000001</v>
      </c>
      <c r="AC251">
        <f t="shared" si="62"/>
        <v>0.47865771339999996</v>
      </c>
      <c r="AD251">
        <f t="shared" si="63"/>
        <v>-2.6339070399999995</v>
      </c>
      <c r="AE251">
        <f t="shared" si="64"/>
        <v>4.5770001599999999</v>
      </c>
      <c r="AF251">
        <f t="shared" si="65"/>
        <v>2.2730725400000003</v>
      </c>
      <c r="AG251">
        <f t="shared" si="66"/>
        <v>3.3440694100000004</v>
      </c>
      <c r="AH251">
        <f t="shared" si="67"/>
        <v>-0.49515544700000003</v>
      </c>
      <c r="AI251">
        <f t="shared" si="68"/>
        <v>4.0983424466000002</v>
      </c>
      <c r="AJ251">
        <f t="shared" si="69"/>
        <v>4.9069795799999998</v>
      </c>
    </row>
    <row r="252" spans="1:36" x14ac:dyDescent="0.25">
      <c r="A252" s="67">
        <v>39845</v>
      </c>
      <c r="B252">
        <v>3.0464815999999999</v>
      </c>
      <c r="C252">
        <v>0.37770631999999998</v>
      </c>
      <c r="D252">
        <v>2.7179460999999998</v>
      </c>
      <c r="E252">
        <v>0.65805124999999998</v>
      </c>
      <c r="F252">
        <v>3.0819879000000001</v>
      </c>
      <c r="G252">
        <v>-1.5626566</v>
      </c>
      <c r="H252">
        <v>0.67414242000000002</v>
      </c>
      <c r="I252">
        <v>1.5052013</v>
      </c>
      <c r="J252">
        <v>0.76242255999999997</v>
      </c>
      <c r="K252">
        <v>2.3708398000000002</v>
      </c>
      <c r="L252">
        <v>2.1428257999999998</v>
      </c>
      <c r="M252">
        <v>0.49954161000000002</v>
      </c>
      <c r="N252">
        <v>2.4327880999999998</v>
      </c>
      <c r="O252">
        <v>1.9346247999999999</v>
      </c>
      <c r="P252">
        <v>2.1848266000000001</v>
      </c>
      <c r="Q252">
        <v>1.9784132000000001</v>
      </c>
      <c r="R252">
        <f t="shared" si="55"/>
        <v>-0.65805124999999998</v>
      </c>
      <c r="S252">
        <f t="shared" si="58"/>
        <v>2.3708398000000002</v>
      </c>
      <c r="T252">
        <f t="shared" si="56"/>
        <v>-0.49954161000000002</v>
      </c>
      <c r="U252">
        <f t="shared" si="57"/>
        <v>-1.9346247999999999</v>
      </c>
      <c r="W252">
        <f t="shared" si="70"/>
        <v>0.67414242000000002</v>
      </c>
      <c r="X252">
        <f t="shared" si="59"/>
        <v>-1.9346247999999999</v>
      </c>
      <c r="Y252">
        <f t="shared" si="71"/>
        <v>3.0819879000000001</v>
      </c>
      <c r="Z252">
        <f t="shared" si="60"/>
        <v>2.3708398000000002</v>
      </c>
      <c r="AA252">
        <f t="shared" si="72"/>
        <v>2.3088073499999999</v>
      </c>
      <c r="AB252">
        <f t="shared" si="61"/>
        <v>-6.091764500000002E-2</v>
      </c>
      <c r="AC252">
        <f t="shared" si="62"/>
        <v>-3.2360906600000038E-2</v>
      </c>
      <c r="AD252">
        <f t="shared" si="63"/>
        <v>-2.4376500399999999</v>
      </c>
      <c r="AE252">
        <f t="shared" si="64"/>
        <v>3.2378380659999997</v>
      </c>
      <c r="AF252">
        <f t="shared" si="65"/>
        <v>2.4022843000000003</v>
      </c>
      <c r="AG252">
        <f t="shared" si="66"/>
        <v>2.0401525120000001</v>
      </c>
      <c r="AH252">
        <f t="shared" si="67"/>
        <v>-0.58054042800000005</v>
      </c>
      <c r="AI252">
        <f t="shared" si="68"/>
        <v>3.2701989725999998</v>
      </c>
      <c r="AJ252">
        <f t="shared" si="69"/>
        <v>4.8399343400000001</v>
      </c>
    </row>
    <row r="253" spans="1:36" x14ac:dyDescent="0.25">
      <c r="A253" s="67">
        <v>39873</v>
      </c>
      <c r="B253">
        <v>2.6326429999999998</v>
      </c>
      <c r="C253">
        <v>0.27307074999999997</v>
      </c>
      <c r="D253">
        <v>3.0292001000000002</v>
      </c>
      <c r="E253">
        <v>-1.4765409</v>
      </c>
      <c r="F253">
        <v>3.683157</v>
      </c>
      <c r="G253">
        <v>0.43998854999999998</v>
      </c>
      <c r="H253">
        <v>2.0813692000000001</v>
      </c>
      <c r="I253">
        <v>3.0164415999999998</v>
      </c>
      <c r="J253">
        <v>-0.2664243</v>
      </c>
      <c r="K253">
        <v>3.1030562000000002</v>
      </c>
      <c r="L253">
        <v>2.0310465999999998</v>
      </c>
      <c r="M253">
        <v>0.43096286</v>
      </c>
      <c r="N253">
        <v>2.5552142</v>
      </c>
      <c r="O253">
        <v>1.3140881</v>
      </c>
      <c r="P253">
        <v>4.1410928</v>
      </c>
      <c r="Q253">
        <v>0.37436568999999997</v>
      </c>
      <c r="R253">
        <f t="shared" si="55"/>
        <v>1.4765409</v>
      </c>
      <c r="S253">
        <f t="shared" si="58"/>
        <v>3.1030562000000002</v>
      </c>
      <c r="T253">
        <f t="shared" si="56"/>
        <v>-0.43096286</v>
      </c>
      <c r="U253">
        <f t="shared" si="57"/>
        <v>-1.3140881</v>
      </c>
      <c r="W253">
        <f t="shared" si="70"/>
        <v>-0.2664243</v>
      </c>
      <c r="X253">
        <f t="shared" si="59"/>
        <v>-1.3140881</v>
      </c>
      <c r="Y253">
        <f t="shared" si="71"/>
        <v>4.1410928</v>
      </c>
      <c r="Z253">
        <f t="shared" si="60"/>
        <v>3.1030562000000002</v>
      </c>
      <c r="AA253">
        <f t="shared" si="72"/>
        <v>2.5939285999999999</v>
      </c>
      <c r="AB253">
        <f t="shared" si="61"/>
        <v>0.40717711999999995</v>
      </c>
      <c r="AC253">
        <f t="shared" si="62"/>
        <v>-0.51590792460000001</v>
      </c>
      <c r="AD253">
        <f t="shared" si="63"/>
        <v>-1.8820490599999999</v>
      </c>
      <c r="AE253">
        <f t="shared" si="64"/>
        <v>2.4195126419999999</v>
      </c>
      <c r="AF253">
        <f t="shared" si="65"/>
        <v>2.5282216200000001</v>
      </c>
      <c r="AG253">
        <f t="shared" si="66"/>
        <v>1.276517905</v>
      </c>
      <c r="AH253">
        <f t="shared" si="67"/>
        <v>-0.60744456800000002</v>
      </c>
      <c r="AI253">
        <f t="shared" si="68"/>
        <v>2.9354205665999999</v>
      </c>
      <c r="AJ253">
        <f t="shared" si="69"/>
        <v>4.41027068</v>
      </c>
    </row>
    <row r="254" spans="1:36" x14ac:dyDescent="0.25">
      <c r="A254" s="67">
        <v>39904</v>
      </c>
      <c r="B254">
        <v>-1.2003359</v>
      </c>
      <c r="C254">
        <v>-2.1750288000000002</v>
      </c>
      <c r="D254">
        <v>0.94152153000000005</v>
      </c>
      <c r="E254">
        <v>1.5199419999999999</v>
      </c>
      <c r="F254">
        <v>0.20117570000000001</v>
      </c>
      <c r="G254">
        <v>-1.9750017</v>
      </c>
      <c r="H254">
        <v>-1.4958416000000001</v>
      </c>
      <c r="I254">
        <v>-1.3667802</v>
      </c>
      <c r="J254">
        <v>-1.3842977000000001</v>
      </c>
      <c r="K254">
        <v>3.3701409999999998</v>
      </c>
      <c r="L254">
        <v>-0.35891843000000001</v>
      </c>
      <c r="M254">
        <v>2.5497437000000001</v>
      </c>
      <c r="N254">
        <v>-0.87368095000000001</v>
      </c>
      <c r="O254">
        <v>1.4849547999999999</v>
      </c>
      <c r="P254">
        <v>0.90765238000000004</v>
      </c>
      <c r="Q254">
        <v>0.18449962</v>
      </c>
      <c r="R254">
        <f t="shared" si="55"/>
        <v>-1.5199419999999999</v>
      </c>
      <c r="S254">
        <f t="shared" si="58"/>
        <v>3.3701409999999998</v>
      </c>
      <c r="T254">
        <f t="shared" si="56"/>
        <v>-2.5497437000000001</v>
      </c>
      <c r="U254">
        <f t="shared" si="57"/>
        <v>-1.4849547999999999</v>
      </c>
      <c r="W254">
        <f t="shared" si="70"/>
        <v>-1.4958416000000001</v>
      </c>
      <c r="X254">
        <f t="shared" si="59"/>
        <v>-2.5497437000000001</v>
      </c>
      <c r="Y254">
        <f t="shared" si="71"/>
        <v>0.94152153000000005</v>
      </c>
      <c r="Z254">
        <f t="shared" si="60"/>
        <v>3.3701409999999998</v>
      </c>
      <c r="AA254">
        <f t="shared" si="72"/>
        <v>-0.61629968999999996</v>
      </c>
      <c r="AB254">
        <f t="shared" si="61"/>
        <v>-1.5024484</v>
      </c>
      <c r="AC254">
        <f t="shared" si="62"/>
        <v>-0.85771269600000011</v>
      </c>
      <c r="AD254">
        <f t="shared" si="63"/>
        <v>-1.574529506</v>
      </c>
      <c r="AE254">
        <f t="shared" si="64"/>
        <v>2.0260829419999999</v>
      </c>
      <c r="AF254">
        <f t="shared" si="65"/>
        <v>2.6111643200000003</v>
      </c>
      <c r="AG254">
        <f t="shared" si="66"/>
        <v>0.84742011400000017</v>
      </c>
      <c r="AH254">
        <f t="shared" si="67"/>
        <v>-0.36045344200000001</v>
      </c>
      <c r="AI254">
        <f t="shared" si="68"/>
        <v>2.8837956380000001</v>
      </c>
      <c r="AJ254">
        <f t="shared" si="69"/>
        <v>4.1856938260000005</v>
      </c>
    </row>
    <row r="255" spans="1:36" x14ac:dyDescent="0.25">
      <c r="A255" s="67">
        <v>39934</v>
      </c>
      <c r="B255">
        <v>-1.5264355999999999</v>
      </c>
      <c r="C255">
        <v>-1.6117513000000001</v>
      </c>
      <c r="D255">
        <v>0.55045748000000005</v>
      </c>
      <c r="E255">
        <v>1.1620048000000001</v>
      </c>
      <c r="F255">
        <v>0.28084253999999997</v>
      </c>
      <c r="G255">
        <v>-0.70361154999999997</v>
      </c>
      <c r="H255">
        <v>-1.1950651000000001</v>
      </c>
      <c r="I255">
        <v>-0.91887927000000003</v>
      </c>
      <c r="J255">
        <v>-0.46503070000000002</v>
      </c>
      <c r="K255">
        <v>2.3255715000000001</v>
      </c>
      <c r="L255">
        <v>-1.1223292</v>
      </c>
      <c r="M255">
        <v>1.3224277</v>
      </c>
      <c r="N255">
        <v>-0.39007637000000001</v>
      </c>
      <c r="O255">
        <v>0.60050349999999997</v>
      </c>
      <c r="P255">
        <v>0.31977992999999999</v>
      </c>
      <c r="Q255">
        <v>-0.84133564999999999</v>
      </c>
      <c r="R255">
        <f t="shared" si="55"/>
        <v>-1.1620048000000001</v>
      </c>
      <c r="S255">
        <f t="shared" si="58"/>
        <v>2.3255715000000001</v>
      </c>
      <c r="T255">
        <f t="shared" si="56"/>
        <v>-1.3224277</v>
      </c>
      <c r="U255">
        <f t="shared" si="57"/>
        <v>-0.60050349999999997</v>
      </c>
      <c r="W255">
        <f t="shared" si="70"/>
        <v>-1.5264355999999999</v>
      </c>
      <c r="X255">
        <f t="shared" si="59"/>
        <v>-1.6117513000000001</v>
      </c>
      <c r="Y255">
        <f t="shared" si="71"/>
        <v>0.55045748000000005</v>
      </c>
      <c r="Z255">
        <f t="shared" si="60"/>
        <v>2.3255715000000001</v>
      </c>
      <c r="AA255">
        <f t="shared" si="72"/>
        <v>-0.42755353500000004</v>
      </c>
      <c r="AB255">
        <f t="shared" si="61"/>
        <v>-0.88010746000000006</v>
      </c>
      <c r="AC255">
        <f t="shared" si="62"/>
        <v>-1.2478695800000001</v>
      </c>
      <c r="AD255">
        <f t="shared" si="63"/>
        <v>-1.4259266660000001</v>
      </c>
      <c r="AE255">
        <f t="shared" si="64"/>
        <v>1.749965362</v>
      </c>
      <c r="AF255">
        <f t="shared" si="65"/>
        <v>2.3986318799999999</v>
      </c>
      <c r="AG255">
        <f t="shared" si="66"/>
        <v>0.46666659500000007</v>
      </c>
      <c r="AH255">
        <f t="shared" si="67"/>
        <v>-0.35186232500000003</v>
      </c>
      <c r="AI255">
        <f t="shared" si="68"/>
        <v>2.9978349419999999</v>
      </c>
      <c r="AJ255">
        <f t="shared" si="69"/>
        <v>3.824558546</v>
      </c>
    </row>
    <row r="256" spans="1:36" x14ac:dyDescent="0.25">
      <c r="A256" s="67">
        <v>39965</v>
      </c>
      <c r="B256">
        <v>-1.6740044000000001</v>
      </c>
      <c r="C256">
        <v>-0.46243962999999999</v>
      </c>
      <c r="D256">
        <v>1.4153549999999999</v>
      </c>
      <c r="E256">
        <v>-0.29834201999999999</v>
      </c>
      <c r="F256">
        <v>0.95910441999999996</v>
      </c>
      <c r="G256">
        <v>0.16971633</v>
      </c>
      <c r="H256">
        <v>-6.8380258999999999E-2</v>
      </c>
      <c r="I256">
        <v>0.39915442000000001</v>
      </c>
      <c r="J256">
        <v>0.11250418</v>
      </c>
      <c r="K256">
        <v>1.8862131</v>
      </c>
      <c r="L256">
        <v>-0.17141427000000001</v>
      </c>
      <c r="M256">
        <v>2.3442456E-2</v>
      </c>
      <c r="N256">
        <v>0.64393151000000004</v>
      </c>
      <c r="O256">
        <v>0.32241604000000001</v>
      </c>
      <c r="P256">
        <v>0.87199645999999997</v>
      </c>
      <c r="Q256">
        <v>1.5248470000000001</v>
      </c>
      <c r="R256">
        <f t="shared" si="55"/>
        <v>0.29834201999999999</v>
      </c>
      <c r="S256">
        <f t="shared" si="58"/>
        <v>1.8862131</v>
      </c>
      <c r="T256">
        <f t="shared" si="56"/>
        <v>-2.3442456E-2</v>
      </c>
      <c r="U256">
        <f t="shared" si="57"/>
        <v>-0.32241604000000001</v>
      </c>
      <c r="W256">
        <f t="shared" si="70"/>
        <v>-1.6740044000000001</v>
      </c>
      <c r="X256">
        <f t="shared" si="59"/>
        <v>-0.46243962999999999</v>
      </c>
      <c r="Y256">
        <f t="shared" si="71"/>
        <v>1.4153549999999999</v>
      </c>
      <c r="Z256">
        <f t="shared" si="60"/>
        <v>1.8862131</v>
      </c>
      <c r="AA256">
        <f t="shared" si="72"/>
        <v>0.37821784500000005</v>
      </c>
      <c r="AB256">
        <f t="shared" si="61"/>
        <v>0.23402917499999998</v>
      </c>
      <c r="AC256">
        <f t="shared" si="62"/>
        <v>-1.7009362799999999</v>
      </c>
      <c r="AD256">
        <f t="shared" si="63"/>
        <v>-1.5008593459999999</v>
      </c>
      <c r="AE256">
        <f t="shared" si="64"/>
        <v>1.017617166</v>
      </c>
      <c r="AF256">
        <f t="shared" si="65"/>
        <v>2.2240594600000003</v>
      </c>
      <c r="AG256">
        <f t="shared" si="66"/>
        <v>-0.18568180399999998</v>
      </c>
      <c r="AH256">
        <f t="shared" si="67"/>
        <v>-0.61810499900000004</v>
      </c>
      <c r="AI256">
        <f t="shared" si="68"/>
        <v>2.7185534459999996</v>
      </c>
      <c r="AJ256">
        <f t="shared" si="69"/>
        <v>3.7249188060000002</v>
      </c>
    </row>
    <row r="257" spans="1:36" x14ac:dyDescent="0.25">
      <c r="A257" s="67">
        <v>39995</v>
      </c>
      <c r="B257">
        <v>-1.2766420000000001</v>
      </c>
      <c r="C257">
        <v>0.12718636999999999</v>
      </c>
      <c r="D257">
        <v>1.7014</v>
      </c>
      <c r="E257">
        <v>-0.14339988000000001</v>
      </c>
      <c r="F257">
        <v>0.97239441000000004</v>
      </c>
      <c r="G257">
        <v>-0.16311049</v>
      </c>
      <c r="H257">
        <v>7.0520035999999994E-2</v>
      </c>
      <c r="I257">
        <v>0.60847372</v>
      </c>
      <c r="J257">
        <v>1.6810088000000001</v>
      </c>
      <c r="K257">
        <v>1.3081776000000001</v>
      </c>
      <c r="L257">
        <v>-1.2487216000000001</v>
      </c>
      <c r="M257">
        <v>1.1916106</v>
      </c>
      <c r="N257">
        <v>0.30239414999999997</v>
      </c>
      <c r="O257">
        <v>0.26755613</v>
      </c>
      <c r="P257">
        <v>0.50768535999999997</v>
      </c>
      <c r="Q257">
        <v>-0.94936639</v>
      </c>
      <c r="R257">
        <f t="shared" si="55"/>
        <v>0.14339988000000001</v>
      </c>
      <c r="S257">
        <f t="shared" si="58"/>
        <v>1.3081776000000001</v>
      </c>
      <c r="T257">
        <f t="shared" si="56"/>
        <v>-1.1916106</v>
      </c>
      <c r="U257">
        <f t="shared" si="57"/>
        <v>-0.26755613</v>
      </c>
      <c r="W257">
        <f t="shared" si="70"/>
        <v>-1.2766420000000001</v>
      </c>
      <c r="X257">
        <f t="shared" si="59"/>
        <v>-1.1916106</v>
      </c>
      <c r="Y257">
        <f t="shared" si="71"/>
        <v>1.7014</v>
      </c>
      <c r="Z257">
        <f t="shared" si="60"/>
        <v>1.3081776000000001</v>
      </c>
      <c r="AA257">
        <f t="shared" si="72"/>
        <v>0.405039755</v>
      </c>
      <c r="AB257">
        <f t="shared" si="61"/>
        <v>-1.7962060000000002E-2</v>
      </c>
      <c r="AC257">
        <f t="shared" si="62"/>
        <v>-1.74662362</v>
      </c>
      <c r="AD257">
        <f t="shared" si="63"/>
        <v>-1.4027710259999999</v>
      </c>
      <c r="AE257">
        <f t="shared" si="64"/>
        <v>1.1543247800000001</v>
      </c>
      <c r="AF257">
        <f t="shared" si="65"/>
        <v>1.8598273999999999</v>
      </c>
      <c r="AG257">
        <f t="shared" si="66"/>
        <v>-5.5834417000000004E-2</v>
      </c>
      <c r="AH257">
        <f t="shared" si="67"/>
        <v>-0.41820587299999995</v>
      </c>
      <c r="AI257">
        <f t="shared" si="68"/>
        <v>2.9009483999999999</v>
      </c>
      <c r="AJ257">
        <f t="shared" si="69"/>
        <v>3.2625984259999998</v>
      </c>
    </row>
    <row r="258" spans="1:36" x14ac:dyDescent="0.25">
      <c r="A258" s="67">
        <v>40026</v>
      </c>
      <c r="B258">
        <v>-2.5317577999999998</v>
      </c>
      <c r="C258">
        <v>-1.0027387999999999</v>
      </c>
      <c r="D258">
        <v>0.47935181999999998</v>
      </c>
      <c r="E258">
        <v>1.1850479</v>
      </c>
      <c r="F258">
        <v>-8.1653624999999994E-2</v>
      </c>
      <c r="G258">
        <v>-0.84533369999999997</v>
      </c>
      <c r="H258">
        <v>-0.54380923999999997</v>
      </c>
      <c r="I258">
        <v>-0.40923094999999998</v>
      </c>
      <c r="J258">
        <v>-0.79181754999999998</v>
      </c>
      <c r="K258">
        <v>2.2301940999999998</v>
      </c>
      <c r="L258">
        <v>-1.7002976999999999</v>
      </c>
      <c r="M258">
        <v>1.6887515</v>
      </c>
      <c r="N258">
        <v>-0.87638342000000002</v>
      </c>
      <c r="O258">
        <v>0.59843849999999998</v>
      </c>
      <c r="P258">
        <v>-0.41640639000000002</v>
      </c>
      <c r="Q258">
        <v>-1.4966389</v>
      </c>
      <c r="R258">
        <f t="shared" si="55"/>
        <v>-1.1850479</v>
      </c>
      <c r="S258">
        <f t="shared" si="58"/>
        <v>2.2301940999999998</v>
      </c>
      <c r="T258">
        <f t="shared" si="56"/>
        <v>-1.6887515</v>
      </c>
      <c r="U258">
        <f t="shared" si="57"/>
        <v>-0.59843849999999998</v>
      </c>
      <c r="W258">
        <f t="shared" si="70"/>
        <v>-2.5317577999999998</v>
      </c>
      <c r="X258">
        <f t="shared" si="59"/>
        <v>-1.6887515</v>
      </c>
      <c r="Y258">
        <f t="shared" si="71"/>
        <v>0.47935181999999998</v>
      </c>
      <c r="Z258">
        <f t="shared" si="60"/>
        <v>2.2301940999999998</v>
      </c>
      <c r="AA258">
        <f t="shared" si="72"/>
        <v>-0.66781339500000003</v>
      </c>
      <c r="AB258">
        <f t="shared" si="61"/>
        <v>-0.92403624999999989</v>
      </c>
      <c r="AC258">
        <f t="shared" si="62"/>
        <v>-1.6799544399999999</v>
      </c>
      <c r="AD258">
        <f t="shared" si="63"/>
        <v>-1.4110803859999999</v>
      </c>
      <c r="AE258">
        <f t="shared" si="64"/>
        <v>1.4157358840000001</v>
      </c>
      <c r="AF258">
        <f t="shared" si="65"/>
        <v>1.6261458200000001</v>
      </c>
      <c r="AG258">
        <f t="shared" si="66"/>
        <v>0.200598954</v>
      </c>
      <c r="AH258">
        <f t="shared" si="67"/>
        <v>-0.27381152419999999</v>
      </c>
      <c r="AI258">
        <f t="shared" si="68"/>
        <v>3.095690324</v>
      </c>
      <c r="AJ258">
        <f t="shared" si="69"/>
        <v>3.0372262059999997</v>
      </c>
    </row>
    <row r="259" spans="1:36" x14ac:dyDescent="0.25">
      <c r="A259" s="67">
        <v>40057</v>
      </c>
      <c r="B259">
        <v>-1.7242782999999999</v>
      </c>
      <c r="C259">
        <v>-0.65541375000000002</v>
      </c>
      <c r="D259">
        <v>1.1336086000000001</v>
      </c>
      <c r="E259">
        <v>0.29511660000000001</v>
      </c>
      <c r="F259">
        <v>0.26470247000000002</v>
      </c>
      <c r="G259">
        <v>-0.28532296000000001</v>
      </c>
      <c r="H259">
        <v>-0.57366550000000005</v>
      </c>
      <c r="I259">
        <v>-0.76466244000000005</v>
      </c>
      <c r="J259">
        <v>1.6250595999999999</v>
      </c>
      <c r="K259">
        <v>1.5489807</v>
      </c>
      <c r="L259">
        <v>-0.47687869999999999</v>
      </c>
      <c r="M259">
        <v>1.0038682000000001</v>
      </c>
      <c r="N259">
        <v>0.26125345</v>
      </c>
      <c r="O259">
        <v>0.35049179000000003</v>
      </c>
      <c r="P259">
        <v>-0.19537895999999999</v>
      </c>
      <c r="Q259">
        <v>-2.0593021</v>
      </c>
      <c r="R259">
        <f t="shared" si="55"/>
        <v>-0.29511660000000001</v>
      </c>
      <c r="S259">
        <f t="shared" si="58"/>
        <v>1.5489807</v>
      </c>
      <c r="T259">
        <f t="shared" si="56"/>
        <v>-1.0038682000000001</v>
      </c>
      <c r="U259">
        <f t="shared" si="57"/>
        <v>-0.35049179000000003</v>
      </c>
      <c r="W259">
        <f t="shared" si="70"/>
        <v>-1.7242782999999999</v>
      </c>
      <c r="X259">
        <f t="shared" si="59"/>
        <v>-2.0593021</v>
      </c>
      <c r="Y259">
        <f t="shared" si="71"/>
        <v>1.6250595999999999</v>
      </c>
      <c r="Z259">
        <f t="shared" si="60"/>
        <v>1.5489807</v>
      </c>
      <c r="AA259">
        <f t="shared" si="72"/>
        <v>3.2937245000000004E-2</v>
      </c>
      <c r="AB259">
        <f t="shared" si="61"/>
        <v>-0.50295277000000005</v>
      </c>
      <c r="AC259">
        <f t="shared" si="62"/>
        <v>-1.475813032</v>
      </c>
      <c r="AD259">
        <f t="shared" si="63"/>
        <v>-1.5028696959999999</v>
      </c>
      <c r="AE259">
        <f t="shared" si="64"/>
        <v>1.5585799840000001</v>
      </c>
      <c r="AF259">
        <f t="shared" si="65"/>
        <v>1.6507490400000002</v>
      </c>
      <c r="AG259">
        <f t="shared" si="66"/>
        <v>0.32518854199999997</v>
      </c>
      <c r="AH259">
        <f t="shared" si="67"/>
        <v>-0.28932897529000001</v>
      </c>
      <c r="AI259">
        <f t="shared" si="68"/>
        <v>3.0343930160000001</v>
      </c>
      <c r="AJ259">
        <f t="shared" si="69"/>
        <v>3.1536187360000003</v>
      </c>
    </row>
    <row r="260" spans="1:36" x14ac:dyDescent="0.25">
      <c r="A260" s="67">
        <v>40087</v>
      </c>
      <c r="B260">
        <v>-1.1930897</v>
      </c>
      <c r="C260">
        <v>-0.23344930999999999</v>
      </c>
      <c r="D260">
        <v>1.857513</v>
      </c>
      <c r="E260">
        <v>-0.34045550000000002</v>
      </c>
      <c r="F260">
        <v>1.0090085</v>
      </c>
      <c r="G260">
        <v>-8.2822121999999998E-2</v>
      </c>
      <c r="H260">
        <v>0.70021814000000004</v>
      </c>
      <c r="I260">
        <v>2.9792850999999999E-2</v>
      </c>
      <c r="J260">
        <v>1.8382807000000001</v>
      </c>
      <c r="K260">
        <v>1.1571636000000001</v>
      </c>
      <c r="L260">
        <v>0.15042791</v>
      </c>
      <c r="M260">
        <v>0.52670055999999998</v>
      </c>
      <c r="N260">
        <v>1.0798266000000001</v>
      </c>
      <c r="O260">
        <v>0.33099756000000002</v>
      </c>
      <c r="P260">
        <v>0.12802416</v>
      </c>
      <c r="Q260">
        <v>-1.6532981</v>
      </c>
      <c r="R260">
        <f t="shared" si="55"/>
        <v>0.34045550000000002</v>
      </c>
      <c r="S260">
        <f t="shared" si="58"/>
        <v>1.1571636000000001</v>
      </c>
      <c r="T260">
        <f t="shared" si="56"/>
        <v>-0.52670055999999998</v>
      </c>
      <c r="U260">
        <f t="shared" si="57"/>
        <v>-0.33099756000000002</v>
      </c>
      <c r="W260">
        <f t="shared" si="70"/>
        <v>-1.1930897</v>
      </c>
      <c r="X260">
        <f t="shared" si="59"/>
        <v>-1.6532981</v>
      </c>
      <c r="Y260">
        <f t="shared" si="71"/>
        <v>1.857513</v>
      </c>
      <c r="Z260">
        <f t="shared" si="60"/>
        <v>1.1571636000000001</v>
      </c>
      <c r="AA260">
        <f t="shared" si="72"/>
        <v>0.85461332000000001</v>
      </c>
      <c r="AB260">
        <f t="shared" si="61"/>
        <v>-0.15813571599999998</v>
      </c>
      <c r="AC260">
        <f t="shared" si="62"/>
        <v>-1.3833327819999996</v>
      </c>
      <c r="AD260">
        <f t="shared" si="63"/>
        <v>-1.496161276</v>
      </c>
      <c r="AE260">
        <f t="shared" si="64"/>
        <v>1.4287775840000001</v>
      </c>
      <c r="AF260">
        <f t="shared" si="65"/>
        <v>1.81335282</v>
      </c>
      <c r="AG260">
        <f t="shared" si="66"/>
        <v>0.31439500000000004</v>
      </c>
      <c r="AH260">
        <f t="shared" si="67"/>
        <v>-0.34995397384000004</v>
      </c>
      <c r="AI260">
        <f t="shared" si="68"/>
        <v>2.8121103659999998</v>
      </c>
      <c r="AJ260">
        <f t="shared" si="69"/>
        <v>3.309514096</v>
      </c>
    </row>
    <row r="261" spans="1:36" x14ac:dyDescent="0.25">
      <c r="A261" s="67">
        <v>40118</v>
      </c>
      <c r="B261">
        <v>-0.65329736000000005</v>
      </c>
      <c r="C261">
        <v>0.30932367</v>
      </c>
      <c r="D261">
        <v>1.6710771</v>
      </c>
      <c r="E261">
        <v>-3.5601691000000002E-3</v>
      </c>
      <c r="F261">
        <v>0.79564296999999995</v>
      </c>
      <c r="G261">
        <v>-0.22741296999999999</v>
      </c>
      <c r="H261">
        <v>1.3506587000000001</v>
      </c>
      <c r="I261">
        <v>0.64189600999999996</v>
      </c>
      <c r="J261">
        <v>2.1295755000000001</v>
      </c>
      <c r="K261">
        <v>1.8647359999999999</v>
      </c>
      <c r="L261">
        <v>9.8789744000000006E-3</v>
      </c>
      <c r="M261">
        <v>0.92138618000000005</v>
      </c>
      <c r="N261">
        <v>1.2066885999999999</v>
      </c>
      <c r="O261">
        <v>0.52990514</v>
      </c>
      <c r="P261">
        <v>-0.55337828</v>
      </c>
      <c r="Q261">
        <v>2.0092292</v>
      </c>
      <c r="R261">
        <f t="shared" si="55"/>
        <v>3.5601691000000002E-3</v>
      </c>
      <c r="S261">
        <f t="shared" si="58"/>
        <v>1.8647359999999999</v>
      </c>
      <c r="T261">
        <f t="shared" si="56"/>
        <v>-0.92138618000000005</v>
      </c>
      <c r="U261">
        <f t="shared" si="57"/>
        <v>-0.52990514</v>
      </c>
      <c r="W261">
        <f t="shared" si="70"/>
        <v>-0.65329736000000005</v>
      </c>
      <c r="X261">
        <f t="shared" si="59"/>
        <v>-0.92138618000000005</v>
      </c>
      <c r="Y261">
        <f t="shared" si="71"/>
        <v>2.1295755000000001</v>
      </c>
      <c r="Z261">
        <f t="shared" si="60"/>
        <v>2.0092292</v>
      </c>
      <c r="AA261">
        <f t="shared" si="72"/>
        <v>1.001165785</v>
      </c>
      <c r="AB261">
        <f t="shared" si="61"/>
        <v>0.15644191955</v>
      </c>
      <c r="AC261">
        <f t="shared" si="62"/>
        <v>-1.185595282</v>
      </c>
      <c r="AD261">
        <f t="shared" si="63"/>
        <v>-1.412885296</v>
      </c>
      <c r="AE261">
        <f t="shared" si="64"/>
        <v>1.5678016400000003</v>
      </c>
      <c r="AF261">
        <f t="shared" si="65"/>
        <v>1.77058882</v>
      </c>
      <c r="AG261">
        <f t="shared" si="66"/>
        <v>0.51957663799999998</v>
      </c>
      <c r="AH261">
        <f t="shared" si="67"/>
        <v>-0.26355685384000005</v>
      </c>
      <c r="AI261">
        <f t="shared" si="68"/>
        <v>2.7533969220000003</v>
      </c>
      <c r="AJ261">
        <f t="shared" si="69"/>
        <v>3.1834741160000002</v>
      </c>
    </row>
    <row r="262" spans="1:36" x14ac:dyDescent="0.25">
      <c r="A262" s="67">
        <v>40148</v>
      </c>
      <c r="B262">
        <v>-0.81424074999999996</v>
      </c>
      <c r="C262">
        <v>0.98922789</v>
      </c>
      <c r="D262">
        <v>0.90267807</v>
      </c>
      <c r="E262">
        <v>1.1580684999999999</v>
      </c>
      <c r="F262">
        <v>-4.2172354000000002E-2</v>
      </c>
      <c r="G262">
        <v>-0.96560204000000005</v>
      </c>
      <c r="H262">
        <v>1.0523880000000001</v>
      </c>
      <c r="I262">
        <v>6.8357744999999999E-3</v>
      </c>
      <c r="J262">
        <v>0.47746620000000001</v>
      </c>
      <c r="K262">
        <v>2.1211964999999999</v>
      </c>
      <c r="L262">
        <v>0.24945899999999999</v>
      </c>
      <c r="M262">
        <v>0.64900988000000004</v>
      </c>
      <c r="N262">
        <v>0.45268509000000001</v>
      </c>
      <c r="O262">
        <v>0.66017795000000001</v>
      </c>
      <c r="P262">
        <v>-0.18744406</v>
      </c>
      <c r="Q262">
        <v>0.92728834999999998</v>
      </c>
      <c r="R262">
        <f t="shared" si="55"/>
        <v>-1.1580684999999999</v>
      </c>
      <c r="S262">
        <f t="shared" si="58"/>
        <v>2.1211964999999999</v>
      </c>
      <c r="T262">
        <f t="shared" si="56"/>
        <v>-0.64900988000000004</v>
      </c>
      <c r="U262">
        <f t="shared" si="57"/>
        <v>-0.66017795000000001</v>
      </c>
      <c r="W262">
        <f t="shared" si="70"/>
        <v>-0.81424074999999996</v>
      </c>
      <c r="X262">
        <f t="shared" si="59"/>
        <v>-1.1580684999999999</v>
      </c>
      <c r="Y262">
        <f t="shared" si="71"/>
        <v>1.0523880000000001</v>
      </c>
      <c r="Z262">
        <f t="shared" si="60"/>
        <v>2.1211964999999999</v>
      </c>
      <c r="AA262">
        <f t="shared" si="72"/>
        <v>0.351072045</v>
      </c>
      <c r="AB262">
        <f t="shared" si="61"/>
        <v>-0.32108705275000005</v>
      </c>
      <c r="AC262">
        <f t="shared" si="62"/>
        <v>-0.92242046200000005</v>
      </c>
      <c r="AD262">
        <f t="shared" si="63"/>
        <v>-1.1875112639999998</v>
      </c>
      <c r="AE262">
        <f t="shared" si="64"/>
        <v>1.73663652</v>
      </c>
      <c r="AF262">
        <f t="shared" si="65"/>
        <v>1.92855138</v>
      </c>
      <c r="AG262">
        <f t="shared" si="66"/>
        <v>0.64420977999999995</v>
      </c>
      <c r="AH262">
        <f t="shared" si="67"/>
        <v>-0.10860593184000003</v>
      </c>
      <c r="AI262">
        <f t="shared" si="68"/>
        <v>2.6590569820000001</v>
      </c>
      <c r="AJ262">
        <f t="shared" si="69"/>
        <v>3.1160626439999999</v>
      </c>
    </row>
    <row r="263" spans="1:36" x14ac:dyDescent="0.25">
      <c r="A263" s="67">
        <v>40179</v>
      </c>
      <c r="B263">
        <v>-0.94748294</v>
      </c>
      <c r="C263">
        <v>1.1227864999999999</v>
      </c>
      <c r="D263">
        <v>1.1744721</v>
      </c>
      <c r="E263">
        <v>1.2723716</v>
      </c>
      <c r="F263">
        <v>0.39672109</v>
      </c>
      <c r="G263">
        <v>-1.1527843</v>
      </c>
      <c r="H263">
        <v>0.81439947999999995</v>
      </c>
      <c r="I263">
        <v>-0.44057154999999998</v>
      </c>
      <c r="J263">
        <v>0.36563125000000002</v>
      </c>
      <c r="K263">
        <v>2.0163741000000002</v>
      </c>
      <c r="L263">
        <v>-0.29156545</v>
      </c>
      <c r="M263">
        <v>0.88660002000000004</v>
      </c>
      <c r="N263">
        <v>0.35055834000000002</v>
      </c>
      <c r="O263">
        <v>0.54352975000000003</v>
      </c>
      <c r="P263">
        <v>-1.5430702999999999</v>
      </c>
      <c r="Q263">
        <v>1.4712288</v>
      </c>
      <c r="R263">
        <f t="shared" si="55"/>
        <v>-1.2723716</v>
      </c>
      <c r="S263">
        <f t="shared" si="58"/>
        <v>2.0163741000000002</v>
      </c>
      <c r="T263">
        <f t="shared" si="56"/>
        <v>-0.88660002000000004</v>
      </c>
      <c r="U263">
        <f t="shared" si="57"/>
        <v>-0.54352975000000003</v>
      </c>
      <c r="W263">
        <f t="shared" si="70"/>
        <v>-1.5430702999999999</v>
      </c>
      <c r="X263">
        <f t="shared" si="59"/>
        <v>-1.2723716</v>
      </c>
      <c r="Y263">
        <f t="shared" si="71"/>
        <v>1.1744721</v>
      </c>
      <c r="Z263">
        <f t="shared" si="60"/>
        <v>2.0163741000000002</v>
      </c>
      <c r="AA263">
        <f t="shared" si="72"/>
        <v>0.35809479500000002</v>
      </c>
      <c r="AB263">
        <f t="shared" si="61"/>
        <v>-0.49205065000000003</v>
      </c>
      <c r="AC263">
        <f t="shared" si="62"/>
        <v>-1.1997869619999999</v>
      </c>
      <c r="AD263">
        <f t="shared" si="63"/>
        <v>-1.3333944039999999</v>
      </c>
      <c r="AE263">
        <f t="shared" si="64"/>
        <v>1.425201138</v>
      </c>
      <c r="AF263">
        <f t="shared" si="65"/>
        <v>1.8706245020000001</v>
      </c>
      <c r="AG263">
        <f t="shared" si="66"/>
        <v>0.33371834600000005</v>
      </c>
      <c r="AH263">
        <f t="shared" si="67"/>
        <v>-0.21568882864</v>
      </c>
      <c r="AI263">
        <f t="shared" si="68"/>
        <v>2.6249880999999999</v>
      </c>
      <c r="AJ263">
        <f t="shared" si="69"/>
        <v>3.2040189059999999</v>
      </c>
    </row>
    <row r="264" spans="1:36" x14ac:dyDescent="0.25">
      <c r="A264" s="67">
        <v>40210</v>
      </c>
      <c r="B264">
        <v>-3.9619955999999998E-2</v>
      </c>
      <c r="C264">
        <v>2.3387935</v>
      </c>
      <c r="D264">
        <v>2.1022343999999999</v>
      </c>
      <c r="E264">
        <v>0.65268809000000005</v>
      </c>
      <c r="F264">
        <v>0.44532519999999998</v>
      </c>
      <c r="G264">
        <v>-0.71434200000000003</v>
      </c>
      <c r="H264">
        <v>1.437011</v>
      </c>
      <c r="I264">
        <v>1.7540547</v>
      </c>
      <c r="J264">
        <v>2.4692340000000002</v>
      </c>
      <c r="K264">
        <v>0.42782112999999999</v>
      </c>
      <c r="L264">
        <v>0.53480077000000004</v>
      </c>
      <c r="M264">
        <v>0.93243193999999996</v>
      </c>
      <c r="N264">
        <v>0.77740514000000005</v>
      </c>
      <c r="O264">
        <v>-0.2671771</v>
      </c>
      <c r="P264">
        <v>-0.4084042</v>
      </c>
      <c r="Q264">
        <v>0.27642657999999998</v>
      </c>
      <c r="R264">
        <f t="shared" si="55"/>
        <v>-0.65268809000000005</v>
      </c>
      <c r="S264">
        <f t="shared" si="58"/>
        <v>0.42782112999999999</v>
      </c>
      <c r="T264">
        <f t="shared" si="56"/>
        <v>-0.93243193999999996</v>
      </c>
      <c r="U264">
        <f t="shared" si="57"/>
        <v>0.2671771</v>
      </c>
      <c r="W264">
        <f t="shared" si="70"/>
        <v>-0.4084042</v>
      </c>
      <c r="X264">
        <f t="shared" si="59"/>
        <v>-0.93243193999999996</v>
      </c>
      <c r="Y264">
        <f t="shared" si="71"/>
        <v>2.4692340000000002</v>
      </c>
      <c r="Z264">
        <f t="shared" si="60"/>
        <v>2.3387935</v>
      </c>
      <c r="AA264">
        <f t="shared" si="72"/>
        <v>0.65610295500000004</v>
      </c>
      <c r="AB264">
        <f t="shared" si="61"/>
        <v>0.27180183999999996</v>
      </c>
      <c r="AC264">
        <f t="shared" si="62"/>
        <v>-1.4351666699999999</v>
      </c>
      <c r="AD264">
        <f t="shared" si="63"/>
        <v>-1.4245671080000002</v>
      </c>
      <c r="AE264">
        <f t="shared" si="64"/>
        <v>1.2510467779999999</v>
      </c>
      <c r="AF264">
        <f t="shared" si="65"/>
        <v>1.7149852019999998</v>
      </c>
      <c r="AG264">
        <f t="shared" si="66"/>
        <v>9.7769502000000036E-2</v>
      </c>
      <c r="AH264">
        <f t="shared" si="67"/>
        <v>-0.12363263655000005</v>
      </c>
      <c r="AI264">
        <f t="shared" si="68"/>
        <v>2.6862134479999997</v>
      </c>
      <c r="AJ264">
        <f t="shared" si="69"/>
        <v>3.13955231</v>
      </c>
    </row>
    <row r="265" spans="1:36" x14ac:dyDescent="0.25">
      <c r="A265" s="67">
        <v>40238</v>
      </c>
      <c r="B265">
        <v>-2.5799221999999999</v>
      </c>
      <c r="C265">
        <v>0.86752921000000005</v>
      </c>
      <c r="D265">
        <v>0.30033609</v>
      </c>
      <c r="E265">
        <v>1.6392411</v>
      </c>
      <c r="F265">
        <v>-1.4934400000000001</v>
      </c>
      <c r="G265">
        <v>-1.0120001999999999</v>
      </c>
      <c r="H265">
        <v>-0.19457740000000001</v>
      </c>
      <c r="I265">
        <v>-0.37510019999999999</v>
      </c>
      <c r="J265">
        <v>-5.1095169000000003E-2</v>
      </c>
      <c r="K265">
        <v>0.83646147999999998</v>
      </c>
      <c r="L265">
        <v>-0.71815211000000001</v>
      </c>
      <c r="M265">
        <v>1.8879634999999999</v>
      </c>
      <c r="N265">
        <v>-0.67753558999999997</v>
      </c>
      <c r="O265">
        <v>-0.41327091999999999</v>
      </c>
      <c r="P265">
        <v>-1.8608712999999999</v>
      </c>
      <c r="Q265">
        <v>-2.3827137999999999</v>
      </c>
      <c r="R265">
        <f t="shared" ref="R265:R328" si="73">-E265</f>
        <v>-1.6392411</v>
      </c>
      <c r="S265">
        <f t="shared" si="58"/>
        <v>0.83646147999999998</v>
      </c>
      <c r="T265">
        <f t="shared" ref="T265:T328" si="74">-M265</f>
        <v>-1.8879634999999999</v>
      </c>
      <c r="U265">
        <f t="shared" ref="U265:U328" si="75">-O265</f>
        <v>0.41327091999999999</v>
      </c>
      <c r="W265">
        <f t="shared" si="70"/>
        <v>-2.5799221999999999</v>
      </c>
      <c r="X265">
        <f t="shared" si="59"/>
        <v>-2.3827137999999999</v>
      </c>
      <c r="Y265">
        <f t="shared" si="71"/>
        <v>0.30033609</v>
      </c>
      <c r="Z265">
        <f t="shared" si="60"/>
        <v>0.86752921000000005</v>
      </c>
      <c r="AA265">
        <f t="shared" si="72"/>
        <v>-0.69784384999999993</v>
      </c>
      <c r="AB265">
        <f t="shared" si="61"/>
        <v>-0.69355020000000001</v>
      </c>
      <c r="AC265">
        <f t="shared" si="62"/>
        <v>-0.97572455999999996</v>
      </c>
      <c r="AD265">
        <f t="shared" si="63"/>
        <v>-1.5619122679999999</v>
      </c>
      <c r="AE265">
        <f t="shared" si="64"/>
        <v>1.8578530980000003</v>
      </c>
      <c r="AF265">
        <f t="shared" si="65"/>
        <v>1.8077686019999999</v>
      </c>
      <c r="AG265">
        <f t="shared" si="66"/>
        <v>0.60226136300000011</v>
      </c>
      <c r="AH265">
        <f t="shared" si="67"/>
        <v>1.3640091999999982E-2</v>
      </c>
      <c r="AI265">
        <f t="shared" si="68"/>
        <v>2.8335776580000003</v>
      </c>
      <c r="AJ265">
        <f t="shared" si="69"/>
        <v>3.3696808699999998</v>
      </c>
    </row>
    <row r="266" spans="1:36" x14ac:dyDescent="0.25">
      <c r="A266" s="67">
        <v>40269</v>
      </c>
      <c r="B266">
        <v>-1.8301959000000001</v>
      </c>
      <c r="C266">
        <v>1.2310327000000001</v>
      </c>
      <c r="D266">
        <v>1.2588037000000001</v>
      </c>
      <c r="E266">
        <v>1.3772496999999999</v>
      </c>
      <c r="F266">
        <v>-0.66603827000000004</v>
      </c>
      <c r="G266">
        <v>-1.1111826</v>
      </c>
      <c r="H266">
        <v>0.74280637999999999</v>
      </c>
      <c r="I266">
        <v>0.61760324</v>
      </c>
      <c r="J266">
        <v>-0.67796665</v>
      </c>
      <c r="K266">
        <v>0.85170919</v>
      </c>
      <c r="L266">
        <v>0.30888139999999997</v>
      </c>
      <c r="M266">
        <v>1.3426355000000001</v>
      </c>
      <c r="N266">
        <v>0.47474643999999999</v>
      </c>
      <c r="O266">
        <v>-0.72048842999999996</v>
      </c>
      <c r="P266">
        <v>-1.2304571</v>
      </c>
      <c r="Q266">
        <v>0.61584251999999995</v>
      </c>
      <c r="R266">
        <f t="shared" si="73"/>
        <v>-1.3772496999999999</v>
      </c>
      <c r="S266">
        <f t="shared" si="58"/>
        <v>0.85170919</v>
      </c>
      <c r="T266">
        <f t="shared" si="74"/>
        <v>-1.3426355000000001</v>
      </c>
      <c r="U266">
        <f t="shared" si="75"/>
        <v>0.72048842999999996</v>
      </c>
      <c r="W266">
        <f t="shared" si="70"/>
        <v>-1.8301959000000001</v>
      </c>
      <c r="X266">
        <f t="shared" si="59"/>
        <v>-1.3772496999999999</v>
      </c>
      <c r="Y266">
        <f t="shared" si="71"/>
        <v>1.2588037000000001</v>
      </c>
      <c r="Z266">
        <f t="shared" si="60"/>
        <v>1.2310327000000001</v>
      </c>
      <c r="AA266">
        <f t="shared" si="72"/>
        <v>-0.17857843500000004</v>
      </c>
      <c r="AB266">
        <f t="shared" si="61"/>
        <v>0.61672287999999997</v>
      </c>
      <c r="AC266">
        <f t="shared" si="62"/>
        <v>-0.55397836799999989</v>
      </c>
      <c r="AD266">
        <f t="shared" si="63"/>
        <v>-1.6638517079999999</v>
      </c>
      <c r="AE266">
        <f t="shared" si="64"/>
        <v>2.0264802579999999</v>
      </c>
      <c r="AF266">
        <f t="shared" si="65"/>
        <v>1.7860281419999999</v>
      </c>
      <c r="AG266">
        <f t="shared" si="66"/>
        <v>0.87183638400000019</v>
      </c>
      <c r="AH266">
        <f t="shared" si="67"/>
        <v>7.8577707999999996E-2</v>
      </c>
      <c r="AI266">
        <f t="shared" si="68"/>
        <v>2.5804586259999995</v>
      </c>
      <c r="AJ266">
        <f t="shared" si="69"/>
        <v>3.4498798499999999</v>
      </c>
    </row>
    <row r="267" spans="1:36" x14ac:dyDescent="0.25">
      <c r="A267" s="67">
        <v>40299</v>
      </c>
      <c r="B267">
        <v>1.7883397000000001</v>
      </c>
      <c r="C267">
        <v>2.5851134999999998</v>
      </c>
      <c r="D267">
        <v>3.8017306</v>
      </c>
      <c r="E267">
        <v>7.1417689000000006E-2</v>
      </c>
      <c r="F267">
        <v>2.3294608999999999</v>
      </c>
      <c r="G267">
        <v>-1.8447943</v>
      </c>
      <c r="H267">
        <v>4.0864196000000002</v>
      </c>
      <c r="I267">
        <v>2.3880517000000001</v>
      </c>
      <c r="J267">
        <v>2.9466450000000002</v>
      </c>
      <c r="K267">
        <v>0.35519363999999998</v>
      </c>
      <c r="L267">
        <v>3.0126615000000001</v>
      </c>
      <c r="M267">
        <v>-0.37535953999999999</v>
      </c>
      <c r="N267">
        <v>1.4829698</v>
      </c>
      <c r="O267">
        <v>0.14835997000000001</v>
      </c>
      <c r="P267">
        <v>2.8004177000000001</v>
      </c>
      <c r="Q267">
        <v>1.3510219999999999</v>
      </c>
      <c r="R267">
        <f t="shared" si="73"/>
        <v>-7.1417689000000006E-2</v>
      </c>
      <c r="S267">
        <f t="shared" si="58"/>
        <v>0.35519363999999998</v>
      </c>
      <c r="T267">
        <f t="shared" si="74"/>
        <v>0.37535953999999999</v>
      </c>
      <c r="U267">
        <f t="shared" si="75"/>
        <v>-0.14835997000000001</v>
      </c>
      <c r="W267">
        <f t="shared" si="70"/>
        <v>1.4829698</v>
      </c>
      <c r="X267">
        <f t="shared" si="59"/>
        <v>-1.8447943</v>
      </c>
      <c r="Y267">
        <f t="shared" si="71"/>
        <v>4.0864196000000002</v>
      </c>
      <c r="Z267">
        <f t="shared" si="60"/>
        <v>2.5851134999999998</v>
      </c>
      <c r="AA267">
        <f t="shared" si="72"/>
        <v>2.8735313500000004</v>
      </c>
      <c r="AB267">
        <f t="shared" si="61"/>
        <v>0.36527659000000001</v>
      </c>
      <c r="AC267">
        <f t="shared" si="62"/>
        <v>-0.45174228000000005</v>
      </c>
      <c r="AD267">
        <f t="shared" si="63"/>
        <v>-1.8166261800000001</v>
      </c>
      <c r="AE267">
        <f t="shared" si="64"/>
        <v>1.9248070580000001</v>
      </c>
      <c r="AF267">
        <f t="shared" si="65"/>
        <v>1.4591675739999999</v>
      </c>
      <c r="AG267">
        <f t="shared" si="66"/>
        <v>1.000397923</v>
      </c>
      <c r="AH267">
        <f t="shared" si="67"/>
        <v>8.6733436999999997E-2</v>
      </c>
      <c r="AI267">
        <f t="shared" si="68"/>
        <v>2.3765493380000002</v>
      </c>
      <c r="AJ267">
        <f t="shared" si="69"/>
        <v>3.2757937539999999</v>
      </c>
    </row>
    <row r="268" spans="1:36" x14ac:dyDescent="0.25">
      <c r="A268" s="67">
        <v>40330</v>
      </c>
      <c r="B268">
        <v>1.6847215</v>
      </c>
      <c r="C268">
        <v>1.9076717999999999</v>
      </c>
      <c r="D268">
        <v>1.9794818000000001</v>
      </c>
      <c r="E268">
        <v>1.5051718000000001</v>
      </c>
      <c r="F268">
        <v>1.0411992999999999</v>
      </c>
      <c r="G268">
        <v>-1.7820688</v>
      </c>
      <c r="H268">
        <v>2.0176078999999998</v>
      </c>
      <c r="I268">
        <v>0.30074579000000001</v>
      </c>
      <c r="J268">
        <v>2.0174584000000002</v>
      </c>
      <c r="K268">
        <v>0.79688703999999999</v>
      </c>
      <c r="L268">
        <v>1.7272183000000001</v>
      </c>
      <c r="M268">
        <v>1.7147697</v>
      </c>
      <c r="N268">
        <v>1.1597105000000001</v>
      </c>
      <c r="O268">
        <v>0.63547092999999999</v>
      </c>
      <c r="P268">
        <v>0.56566066000000004</v>
      </c>
      <c r="Q268">
        <v>1.1571194</v>
      </c>
      <c r="R268">
        <f t="shared" si="73"/>
        <v>-1.5051718000000001</v>
      </c>
      <c r="S268">
        <f t="shared" ref="S268:S331" si="76">K268</f>
        <v>0.79688703999999999</v>
      </c>
      <c r="T268">
        <f t="shared" si="74"/>
        <v>-1.7147697</v>
      </c>
      <c r="U268">
        <f t="shared" si="75"/>
        <v>-0.63547092999999999</v>
      </c>
      <c r="W268">
        <f t="shared" si="70"/>
        <v>0.56566066000000004</v>
      </c>
      <c r="X268">
        <f t="shared" ref="X268:X331" si="77">MIN(C268,R268,G268,I268,S268,T268,U268,Q268)</f>
        <v>-1.7820688</v>
      </c>
      <c r="Y268">
        <f t="shared" si="71"/>
        <v>2.0176078999999998</v>
      </c>
      <c r="Z268">
        <f t="shared" ref="Z268:Z331" si="78">MAX(C268,R268,G268,I268,S268,T268,U268,Q268)</f>
        <v>1.9076717999999999</v>
      </c>
      <c r="AA268">
        <f t="shared" si="72"/>
        <v>1.7059698999999999</v>
      </c>
      <c r="AB268">
        <f t="shared" ref="AB268:AB331" si="79">MEDIAN(C268,R268,G268,I268,S268,T268,U268,Q268)</f>
        <v>-0.16736256999999999</v>
      </c>
      <c r="AC268">
        <f t="shared" si="62"/>
        <v>6.3046778799999995E-2</v>
      </c>
      <c r="AD268">
        <f t="shared" si="63"/>
        <v>-1.6605614799999997</v>
      </c>
      <c r="AE268">
        <f t="shared" si="64"/>
        <v>2.3234149799999999</v>
      </c>
      <c r="AF268">
        <f t="shared" si="65"/>
        <v>1.4778836719999999</v>
      </c>
      <c r="AG268">
        <f t="shared" si="66"/>
        <v>1.3436431719999999</v>
      </c>
      <c r="AH268">
        <f t="shared" si="67"/>
        <v>0.160641319</v>
      </c>
      <c r="AI268">
        <f t="shared" si="68"/>
        <v>2.2603682011999999</v>
      </c>
      <c r="AJ268">
        <f t="shared" si="69"/>
        <v>3.1384451519999996</v>
      </c>
    </row>
    <row r="269" spans="1:36" x14ac:dyDescent="0.25">
      <c r="A269" s="67">
        <v>40360</v>
      </c>
      <c r="B269">
        <v>0.10277624</v>
      </c>
      <c r="C269">
        <v>0.55736189999999997</v>
      </c>
      <c r="D269">
        <v>1.2779304</v>
      </c>
      <c r="E269">
        <v>-0.27369288000000003</v>
      </c>
      <c r="F269">
        <v>1.102271</v>
      </c>
      <c r="G269">
        <v>0.35146809000000001</v>
      </c>
      <c r="H269">
        <v>1.3198909000000001</v>
      </c>
      <c r="I269">
        <v>-0.42324089999999998</v>
      </c>
      <c r="J269">
        <v>1.3401364</v>
      </c>
      <c r="K269">
        <v>0.70449066000000005</v>
      </c>
      <c r="L269">
        <v>1.9608680000000001</v>
      </c>
      <c r="M269">
        <v>1.6963043</v>
      </c>
      <c r="N269">
        <v>1.9450742000000001</v>
      </c>
      <c r="O269">
        <v>-0.37942453999999998</v>
      </c>
      <c r="P269">
        <v>1.1452465000000001</v>
      </c>
      <c r="Q269">
        <v>-0.52337533000000003</v>
      </c>
      <c r="R269">
        <f t="shared" si="73"/>
        <v>0.27369288000000003</v>
      </c>
      <c r="S269">
        <f t="shared" si="76"/>
        <v>0.70449066000000005</v>
      </c>
      <c r="T269">
        <f t="shared" si="74"/>
        <v>-1.6963043</v>
      </c>
      <c r="U269">
        <f t="shared" si="75"/>
        <v>0.37942453999999998</v>
      </c>
      <c r="W269">
        <f t="shared" si="70"/>
        <v>0.10277624</v>
      </c>
      <c r="X269">
        <f t="shared" si="77"/>
        <v>-1.6963043</v>
      </c>
      <c r="Y269">
        <f t="shared" si="71"/>
        <v>1.9608680000000001</v>
      </c>
      <c r="Z269">
        <f t="shared" si="78"/>
        <v>0.70449066000000005</v>
      </c>
      <c r="AA269">
        <f t="shared" si="72"/>
        <v>1.2989106500000001</v>
      </c>
      <c r="AB269">
        <f t="shared" si="79"/>
        <v>0.31258048500000002</v>
      </c>
      <c r="AC269">
        <f t="shared" si="62"/>
        <v>0.17781883879999999</v>
      </c>
      <c r="AD269">
        <f t="shared" si="63"/>
        <v>-1.9144047399999997</v>
      </c>
      <c r="AE269">
        <f t="shared" si="64"/>
        <v>2.3797816599999999</v>
      </c>
      <c r="AF269">
        <f t="shared" si="65"/>
        <v>1.487173732</v>
      </c>
      <c r="AG269">
        <f t="shared" si="66"/>
        <v>1.5517411109999999</v>
      </c>
      <c r="AH269">
        <f t="shared" si="67"/>
        <v>-6.8101378999999976E-2</v>
      </c>
      <c r="AI269">
        <f t="shared" si="68"/>
        <v>2.2019628212</v>
      </c>
      <c r="AJ269">
        <f t="shared" si="69"/>
        <v>3.4015784719999997</v>
      </c>
    </row>
    <row r="270" spans="1:36" x14ac:dyDescent="0.25">
      <c r="A270" s="67">
        <v>40391</v>
      </c>
      <c r="B270">
        <v>-5.9769059999999997E-3</v>
      </c>
      <c r="C270">
        <v>0.43534233999999999</v>
      </c>
      <c r="D270">
        <v>1.4801424000000001</v>
      </c>
      <c r="E270">
        <v>0.81126767</v>
      </c>
      <c r="F270">
        <v>1.0732444999999999</v>
      </c>
      <c r="G270">
        <v>-0.43857518000000001</v>
      </c>
      <c r="H270">
        <v>1.2863281</v>
      </c>
      <c r="I270">
        <v>-7.9989396000000004E-2</v>
      </c>
      <c r="J270">
        <v>0.96352028999999995</v>
      </c>
      <c r="K270">
        <v>0.96110969999999996</v>
      </c>
      <c r="L270">
        <v>2.2933756999999999</v>
      </c>
      <c r="M270">
        <v>1.6023902999999999</v>
      </c>
      <c r="N270">
        <v>9.1264024000000006E-3</v>
      </c>
      <c r="O270">
        <v>0.92220210999999996</v>
      </c>
      <c r="P270">
        <v>0.51022893000000002</v>
      </c>
      <c r="Q270">
        <v>-0.2094464</v>
      </c>
      <c r="R270">
        <f t="shared" si="73"/>
        <v>-0.81126767</v>
      </c>
      <c r="S270">
        <f t="shared" si="76"/>
        <v>0.96110969999999996</v>
      </c>
      <c r="T270">
        <f t="shared" si="74"/>
        <v>-1.6023902999999999</v>
      </c>
      <c r="U270">
        <f t="shared" si="75"/>
        <v>-0.92220210999999996</v>
      </c>
      <c r="W270">
        <f t="shared" si="70"/>
        <v>-5.9769059999999997E-3</v>
      </c>
      <c r="X270">
        <f t="shared" si="77"/>
        <v>-1.6023902999999999</v>
      </c>
      <c r="Y270">
        <f t="shared" si="71"/>
        <v>2.2933756999999999</v>
      </c>
      <c r="Z270">
        <f t="shared" si="78"/>
        <v>0.96110969999999996</v>
      </c>
      <c r="AA270">
        <f t="shared" si="72"/>
        <v>1.0183823949999999</v>
      </c>
      <c r="AB270">
        <f t="shared" si="79"/>
        <v>-0.32401078999999999</v>
      </c>
      <c r="AC270">
        <f t="shared" ref="AC270:AC333" si="80">AVERAGE(W268:W272)</f>
        <v>-0.56008142120000004</v>
      </c>
      <c r="AD270">
        <f t="shared" ref="AD270:AD333" si="81">AVERAGE(X268:X272)</f>
        <v>-1.9977374599999997</v>
      </c>
      <c r="AE270">
        <f t="shared" ref="AE270:AE333" si="82">AVERAGE(Y268:Y272)</f>
        <v>1.7604815779999998</v>
      </c>
      <c r="AF270">
        <f t="shared" ref="AF270:AF333" si="83">AVERAGE(Z268:Z272)</f>
        <v>1.1857759319999999</v>
      </c>
      <c r="AG270">
        <f t="shared" ref="AG270:AG333" si="84">AVERAGE(AA268:AA272)</f>
        <v>1.0190336589000002</v>
      </c>
      <c r="AH270">
        <f t="shared" ref="AH270:AH333" si="85">AVERAGE(AB268:AB272)</f>
        <v>-0.20737314099999998</v>
      </c>
      <c r="AI270">
        <f t="shared" ref="AI270:AI333" si="86">AE270-AC270</f>
        <v>2.3205629991999999</v>
      </c>
      <c r="AJ270">
        <f t="shared" ref="AJ270:AJ333" si="87">AF270-AD270</f>
        <v>3.1835133919999996</v>
      </c>
    </row>
    <row r="271" spans="1:36" x14ac:dyDescent="0.25">
      <c r="A271" s="67">
        <v>40422</v>
      </c>
      <c r="B271">
        <v>-1.2563356000000001</v>
      </c>
      <c r="C271">
        <v>0.91676252999999996</v>
      </c>
      <c r="D271">
        <v>1.0418437</v>
      </c>
      <c r="E271">
        <v>0.65645056999999996</v>
      </c>
      <c r="F271">
        <v>0.68197881999999999</v>
      </c>
      <c r="G271">
        <v>-0.64960938999999995</v>
      </c>
      <c r="H271">
        <v>1.3748498</v>
      </c>
      <c r="I271">
        <v>-0.29404746999999998</v>
      </c>
      <c r="J271">
        <v>0.17668954000000001</v>
      </c>
      <c r="K271">
        <v>1.2774829999999999</v>
      </c>
      <c r="L271">
        <v>1.5406371000000001</v>
      </c>
      <c r="M271">
        <v>2.4501740999999999</v>
      </c>
      <c r="N271">
        <v>1.1225255999999999</v>
      </c>
      <c r="O271">
        <v>0.40437182999999999</v>
      </c>
      <c r="P271">
        <v>0.16778588</v>
      </c>
      <c r="Q271">
        <v>-2.6464660000000002</v>
      </c>
      <c r="R271">
        <f t="shared" si="73"/>
        <v>-0.65645056999999996</v>
      </c>
      <c r="S271">
        <f t="shared" si="76"/>
        <v>1.2774829999999999</v>
      </c>
      <c r="T271">
        <f t="shared" si="74"/>
        <v>-2.4501740999999999</v>
      </c>
      <c r="U271">
        <f t="shared" si="75"/>
        <v>-0.40437182999999999</v>
      </c>
      <c r="W271">
        <f t="shared" ref="W271:W334" si="88">MIN(B271,D271,F271,H271,J271,L271,N271,P271)</f>
        <v>-1.2563356000000001</v>
      </c>
      <c r="X271">
        <f t="shared" si="77"/>
        <v>-2.6464660000000002</v>
      </c>
      <c r="Y271">
        <f t="shared" ref="Y271:Y334" si="89">MAX(B271,D271,F271,H271,J271,L271,N271,P271)</f>
        <v>1.5406371000000001</v>
      </c>
      <c r="Z271">
        <f t="shared" si="78"/>
        <v>1.2774829999999999</v>
      </c>
      <c r="AA271">
        <f t="shared" ref="AA271:AA334" si="90">MEDIAN(B271,D271,F271,H271,J271,L271,N271,P271)</f>
        <v>0.86191126000000007</v>
      </c>
      <c r="AB271">
        <f t="shared" si="79"/>
        <v>-0.52699060999999991</v>
      </c>
      <c r="AC271">
        <f t="shared" si="80"/>
        <v>-0.90291701320000006</v>
      </c>
      <c r="AD271">
        <f t="shared" si="81"/>
        <v>-1.9979190200000001</v>
      </c>
      <c r="AE271">
        <f t="shared" si="82"/>
        <v>1.6341401779999998</v>
      </c>
      <c r="AF271">
        <f t="shared" si="83"/>
        <v>1.1676736120000002</v>
      </c>
      <c r="AG271">
        <f t="shared" si="84"/>
        <v>0.75376884279999989</v>
      </c>
      <c r="AH271">
        <f t="shared" si="85"/>
        <v>-0.28223326399999998</v>
      </c>
      <c r="AI271">
        <f t="shared" si="86"/>
        <v>2.5370571911999997</v>
      </c>
      <c r="AJ271">
        <f t="shared" si="87"/>
        <v>3.1655926320000001</v>
      </c>
    </row>
    <row r="272" spans="1:36" x14ac:dyDescent="0.25">
      <c r="A272" s="67">
        <v>40452</v>
      </c>
      <c r="B272">
        <v>-2.2065315000000001</v>
      </c>
      <c r="C272">
        <v>0.16507013000000001</v>
      </c>
      <c r="D272">
        <v>0.56009613999999996</v>
      </c>
      <c r="E272">
        <v>-0.52321810000000002</v>
      </c>
      <c r="F272">
        <v>-3.0844600999999999E-2</v>
      </c>
      <c r="G272">
        <v>0.42699555</v>
      </c>
      <c r="H272">
        <v>0.56034141999999998</v>
      </c>
      <c r="I272">
        <v>-0.82723457</v>
      </c>
      <c r="J272">
        <v>0.45083277999999999</v>
      </c>
      <c r="K272">
        <v>1.0781244999999999</v>
      </c>
      <c r="L272">
        <v>0.98991918999999995</v>
      </c>
      <c r="M272">
        <v>1.8892536</v>
      </c>
      <c r="N272">
        <v>-0.19290233000000001</v>
      </c>
      <c r="O272">
        <v>1.0255076000000001</v>
      </c>
      <c r="P272">
        <v>-0.47115931</v>
      </c>
      <c r="Q272">
        <v>-2.2614578999999999</v>
      </c>
      <c r="R272">
        <f t="shared" si="73"/>
        <v>0.52321810000000002</v>
      </c>
      <c r="S272">
        <f t="shared" si="76"/>
        <v>1.0781244999999999</v>
      </c>
      <c r="T272">
        <f t="shared" si="74"/>
        <v>-1.8892536</v>
      </c>
      <c r="U272">
        <f t="shared" si="75"/>
        <v>-1.0255076000000001</v>
      </c>
      <c r="W272">
        <f t="shared" si="88"/>
        <v>-2.2065315000000001</v>
      </c>
      <c r="X272">
        <f t="shared" si="77"/>
        <v>-2.2614578999999999</v>
      </c>
      <c r="Y272">
        <f t="shared" si="89"/>
        <v>0.98991918999999995</v>
      </c>
      <c r="Z272">
        <f t="shared" si="78"/>
        <v>1.0781244999999999</v>
      </c>
      <c r="AA272">
        <f t="shared" si="90"/>
        <v>0.20999408950000001</v>
      </c>
      <c r="AB272">
        <f t="shared" si="79"/>
        <v>-0.33108221999999998</v>
      </c>
      <c r="AC272">
        <f t="shared" si="80"/>
        <v>-1.2382968212000001</v>
      </c>
      <c r="AD272">
        <f t="shared" si="81"/>
        <v>-2.1765573799999998</v>
      </c>
      <c r="AE272">
        <f t="shared" si="82"/>
        <v>1.6420031580000001</v>
      </c>
      <c r="AF272">
        <f t="shared" si="83"/>
        <v>1.38498352</v>
      </c>
      <c r="AG272">
        <f t="shared" si="84"/>
        <v>0.54083568679999994</v>
      </c>
      <c r="AH272">
        <f t="shared" si="85"/>
        <v>-0.54695581699999996</v>
      </c>
      <c r="AI272">
        <f t="shared" si="86"/>
        <v>2.8802999792000001</v>
      </c>
      <c r="AJ272">
        <f t="shared" si="87"/>
        <v>3.5615408999999998</v>
      </c>
    </row>
    <row r="273" spans="1:36" x14ac:dyDescent="0.25">
      <c r="A273" s="67">
        <v>40483</v>
      </c>
      <c r="B273">
        <v>-1.1485173</v>
      </c>
      <c r="C273">
        <v>1.8171602</v>
      </c>
      <c r="D273">
        <v>0.84637439000000003</v>
      </c>
      <c r="E273">
        <v>1.1258954000000001</v>
      </c>
      <c r="F273">
        <v>-0.13998911999999999</v>
      </c>
      <c r="G273">
        <v>-1.7829766</v>
      </c>
      <c r="H273">
        <v>1.3859009</v>
      </c>
      <c r="I273">
        <v>-0.27701941000000002</v>
      </c>
      <c r="J273">
        <v>-8.7082751E-2</v>
      </c>
      <c r="K273">
        <v>0.57996040999999998</v>
      </c>
      <c r="L273">
        <v>1.3106618000000001</v>
      </c>
      <c r="M273">
        <v>1.2828850000000001</v>
      </c>
      <c r="N273">
        <v>0.87258773999999995</v>
      </c>
      <c r="O273">
        <v>0.80630696000000002</v>
      </c>
      <c r="P273">
        <v>-0.21883279</v>
      </c>
      <c r="Q273">
        <v>0.44405939999999999</v>
      </c>
      <c r="R273">
        <f t="shared" si="73"/>
        <v>-1.1258954000000001</v>
      </c>
      <c r="S273">
        <f t="shared" si="76"/>
        <v>0.57996040999999998</v>
      </c>
      <c r="T273">
        <f t="shared" si="74"/>
        <v>-1.2828850000000001</v>
      </c>
      <c r="U273">
        <f t="shared" si="75"/>
        <v>-0.80630696000000002</v>
      </c>
      <c r="W273">
        <f t="shared" si="88"/>
        <v>-1.1485173</v>
      </c>
      <c r="X273">
        <f t="shared" si="77"/>
        <v>-1.7829766</v>
      </c>
      <c r="Y273">
        <f t="shared" si="89"/>
        <v>1.3859009</v>
      </c>
      <c r="Z273">
        <f t="shared" si="78"/>
        <v>1.8171602</v>
      </c>
      <c r="AA273">
        <f t="shared" si="90"/>
        <v>0.37964581949999998</v>
      </c>
      <c r="AB273">
        <f t="shared" si="79"/>
        <v>-0.54166318499999999</v>
      </c>
      <c r="AC273">
        <f t="shared" si="80"/>
        <v>-1.58592022</v>
      </c>
      <c r="AD273">
        <f t="shared" si="81"/>
        <v>-2.2365777200000001</v>
      </c>
      <c r="AE273">
        <f t="shared" si="82"/>
        <v>1.4762245979999999</v>
      </c>
      <c r="AF273">
        <f t="shared" si="83"/>
        <v>1.4087463200000001</v>
      </c>
      <c r="AG273">
        <f t="shared" si="84"/>
        <v>0.41738241780000002</v>
      </c>
      <c r="AH273">
        <f t="shared" si="85"/>
        <v>-0.64950623399999985</v>
      </c>
      <c r="AI273">
        <f t="shared" si="86"/>
        <v>3.0621448180000002</v>
      </c>
      <c r="AJ273">
        <f t="shared" si="87"/>
        <v>3.6453240400000002</v>
      </c>
    </row>
    <row r="274" spans="1:36" x14ac:dyDescent="0.25">
      <c r="A274" s="67">
        <v>40513</v>
      </c>
      <c r="B274">
        <v>-1.5741228</v>
      </c>
      <c r="C274">
        <v>1.7910402000000001</v>
      </c>
      <c r="D274">
        <v>1.5346732999999999</v>
      </c>
      <c r="E274">
        <v>1.8145815000000001</v>
      </c>
      <c r="F274">
        <v>-0.38103059</v>
      </c>
      <c r="G274">
        <v>-2.2256817999999998</v>
      </c>
      <c r="H274">
        <v>1.1504125999999999</v>
      </c>
      <c r="I274">
        <v>-0.87179536000000002</v>
      </c>
      <c r="J274">
        <v>-1.0205526</v>
      </c>
      <c r="K274">
        <v>0.39440131</v>
      </c>
      <c r="L274">
        <v>0.84952033000000005</v>
      </c>
      <c r="M274">
        <v>2.5894960999999999</v>
      </c>
      <c r="N274">
        <v>2.0001829</v>
      </c>
      <c r="O274">
        <v>-0.13505249</v>
      </c>
      <c r="P274">
        <v>-0.57332426000000003</v>
      </c>
      <c r="Q274">
        <v>-1.1502692000000001</v>
      </c>
      <c r="R274">
        <f t="shared" si="73"/>
        <v>-1.8145815000000001</v>
      </c>
      <c r="S274">
        <f t="shared" si="76"/>
        <v>0.39440131</v>
      </c>
      <c r="T274">
        <f t="shared" si="74"/>
        <v>-2.5894960999999999</v>
      </c>
      <c r="U274">
        <f t="shared" si="75"/>
        <v>0.13505249</v>
      </c>
      <c r="W274">
        <f t="shared" si="88"/>
        <v>-1.5741228</v>
      </c>
      <c r="X274">
        <f t="shared" si="77"/>
        <v>-2.5894960999999999</v>
      </c>
      <c r="Y274">
        <f t="shared" si="89"/>
        <v>2.0001829</v>
      </c>
      <c r="Z274">
        <f t="shared" si="78"/>
        <v>1.7910402000000001</v>
      </c>
      <c r="AA274">
        <f t="shared" si="90"/>
        <v>0.23424486999999999</v>
      </c>
      <c r="AB274">
        <f t="shared" si="79"/>
        <v>-1.01103228</v>
      </c>
      <c r="AC274">
        <f t="shared" si="80"/>
        <v>-1.5689893800000001</v>
      </c>
      <c r="AD274">
        <f t="shared" si="81"/>
        <v>-1.98732526</v>
      </c>
      <c r="AE274">
        <f t="shared" si="82"/>
        <v>1.4530948779999999</v>
      </c>
      <c r="AF274">
        <f t="shared" si="83"/>
        <v>1.36821532</v>
      </c>
      <c r="AG274">
        <f t="shared" si="84"/>
        <v>0.26543032089999996</v>
      </c>
      <c r="AH274">
        <f t="shared" si="85"/>
        <v>-0.65910950499999998</v>
      </c>
      <c r="AI274">
        <f t="shared" si="86"/>
        <v>3.022084258</v>
      </c>
      <c r="AJ274">
        <f t="shared" si="87"/>
        <v>3.35554058</v>
      </c>
    </row>
    <row r="275" spans="1:36" x14ac:dyDescent="0.25">
      <c r="A275" s="67">
        <v>40544</v>
      </c>
      <c r="B275">
        <v>-1.7440939</v>
      </c>
      <c r="C275">
        <v>1.0799236999999999</v>
      </c>
      <c r="D275">
        <v>1.4644828999999999</v>
      </c>
      <c r="E275">
        <v>1.0986146999999999</v>
      </c>
      <c r="F275">
        <v>0.22826833999999999</v>
      </c>
      <c r="G275">
        <v>-0.81876057000000002</v>
      </c>
      <c r="H275">
        <v>0.72409575999999998</v>
      </c>
      <c r="I275">
        <v>-0.97127085999999996</v>
      </c>
      <c r="J275">
        <v>-0.65968912999999996</v>
      </c>
      <c r="K275">
        <v>1.7703481E-2</v>
      </c>
      <c r="L275">
        <v>0.88773197000000004</v>
      </c>
      <c r="M275">
        <v>1.9024920000000001</v>
      </c>
      <c r="N275">
        <v>0.57396376000000005</v>
      </c>
      <c r="O275">
        <v>0.85476518000000001</v>
      </c>
      <c r="P275">
        <v>-0.41360789999999997</v>
      </c>
      <c r="Q275">
        <v>-0.71699166000000003</v>
      </c>
      <c r="R275">
        <f t="shared" si="73"/>
        <v>-1.0986146999999999</v>
      </c>
      <c r="S275">
        <f t="shared" si="76"/>
        <v>1.7703481E-2</v>
      </c>
      <c r="T275">
        <f t="shared" si="74"/>
        <v>-1.9024920000000001</v>
      </c>
      <c r="U275">
        <f t="shared" si="75"/>
        <v>-0.85476518000000001</v>
      </c>
      <c r="W275">
        <f t="shared" si="88"/>
        <v>-1.7440939</v>
      </c>
      <c r="X275">
        <f t="shared" si="77"/>
        <v>-1.9024920000000001</v>
      </c>
      <c r="Y275">
        <f t="shared" si="89"/>
        <v>1.4644828999999999</v>
      </c>
      <c r="Z275">
        <f t="shared" si="78"/>
        <v>1.0799236999999999</v>
      </c>
      <c r="AA275">
        <f t="shared" si="90"/>
        <v>0.40111605000000006</v>
      </c>
      <c r="AB275">
        <f t="shared" si="79"/>
        <v>-0.83676287500000002</v>
      </c>
      <c r="AC275">
        <f t="shared" si="80"/>
        <v>-1.1921990579999999</v>
      </c>
      <c r="AD275">
        <f t="shared" si="81"/>
        <v>-1.84654086</v>
      </c>
      <c r="AE275">
        <f t="shared" si="82"/>
        <v>1.9276080799999999</v>
      </c>
      <c r="AF275">
        <f t="shared" si="83"/>
        <v>1.4086353800000002</v>
      </c>
      <c r="AG275">
        <f t="shared" si="84"/>
        <v>0.45618230299999996</v>
      </c>
      <c r="AH275">
        <f t="shared" si="85"/>
        <v>-0.60911574646</v>
      </c>
      <c r="AI275">
        <f t="shared" si="86"/>
        <v>3.1198071379999996</v>
      </c>
      <c r="AJ275">
        <f t="shared" si="87"/>
        <v>3.2551762399999999</v>
      </c>
    </row>
    <row r="276" spans="1:36" x14ac:dyDescent="0.25">
      <c r="A276" s="67">
        <v>40575</v>
      </c>
      <c r="B276">
        <v>-1.1716814</v>
      </c>
      <c r="C276">
        <v>1.0748279999999999</v>
      </c>
      <c r="D276">
        <v>1.4249885</v>
      </c>
      <c r="E276">
        <v>0.82081360000000003</v>
      </c>
      <c r="F276">
        <v>9.6250570999999993E-2</v>
      </c>
      <c r="G276">
        <v>-0.32920032999999999</v>
      </c>
      <c r="H276">
        <v>0.38989847999999999</v>
      </c>
      <c r="I276">
        <v>-1.0926674999999999</v>
      </c>
      <c r="J276">
        <v>-0.89177614000000005</v>
      </c>
      <c r="K276">
        <v>-0.12801197</v>
      </c>
      <c r="L276">
        <v>0.73203421000000002</v>
      </c>
      <c r="M276">
        <v>1.4002037000000001</v>
      </c>
      <c r="N276">
        <v>-0.6929999</v>
      </c>
      <c r="O276">
        <v>1.2090038999999999</v>
      </c>
      <c r="P276">
        <v>0.10805098</v>
      </c>
      <c r="Q276">
        <v>-5.6682999999999997E-2</v>
      </c>
      <c r="R276">
        <f t="shared" si="73"/>
        <v>-0.82081360000000003</v>
      </c>
      <c r="S276">
        <f t="shared" si="76"/>
        <v>-0.12801197</v>
      </c>
      <c r="T276">
        <f t="shared" si="74"/>
        <v>-1.4002037000000001</v>
      </c>
      <c r="U276">
        <f t="shared" si="75"/>
        <v>-1.2090038999999999</v>
      </c>
      <c r="W276">
        <f t="shared" si="88"/>
        <v>-1.1716814</v>
      </c>
      <c r="X276">
        <f t="shared" si="77"/>
        <v>-1.4002037000000001</v>
      </c>
      <c r="Y276">
        <f t="shared" si="89"/>
        <v>1.4249885</v>
      </c>
      <c r="Z276">
        <f t="shared" si="78"/>
        <v>1.0748279999999999</v>
      </c>
      <c r="AA276">
        <f t="shared" si="90"/>
        <v>0.1021507755</v>
      </c>
      <c r="AB276">
        <f t="shared" si="79"/>
        <v>-0.57500696500000004</v>
      </c>
      <c r="AC276">
        <f t="shared" si="80"/>
        <v>-1.1888583579999998</v>
      </c>
      <c r="AD276">
        <f t="shared" si="81"/>
        <v>-1.8684859800000002</v>
      </c>
      <c r="AE276">
        <f t="shared" si="82"/>
        <v>1.96891718</v>
      </c>
      <c r="AF276">
        <f t="shared" si="83"/>
        <v>1.2613748599999999</v>
      </c>
      <c r="AG276">
        <f t="shared" si="84"/>
        <v>0.41537048240000002</v>
      </c>
      <c r="AH276">
        <f t="shared" si="85"/>
        <v>-0.59923327246000002</v>
      </c>
      <c r="AI276">
        <f t="shared" si="86"/>
        <v>3.1577755380000001</v>
      </c>
      <c r="AJ276">
        <f t="shared" si="87"/>
        <v>3.1298608400000001</v>
      </c>
    </row>
    <row r="277" spans="1:36" x14ac:dyDescent="0.25">
      <c r="A277" s="67">
        <v>40603</v>
      </c>
      <c r="B277">
        <v>-0.32257988999999998</v>
      </c>
      <c r="C277">
        <v>1.2802248000000001</v>
      </c>
      <c r="D277">
        <v>2.2271836</v>
      </c>
      <c r="E277">
        <v>-0.29982752000000001</v>
      </c>
      <c r="F277">
        <v>1.5401412999999999</v>
      </c>
      <c r="G277">
        <v>0.38714462999999999</v>
      </c>
      <c r="H277">
        <v>0.91796809000000001</v>
      </c>
      <c r="I277">
        <v>-0.19335711999999999</v>
      </c>
      <c r="J277">
        <v>3.3624852000000001</v>
      </c>
      <c r="K277">
        <v>6.9452053999999996E-3</v>
      </c>
      <c r="L277">
        <v>1.2774105</v>
      </c>
      <c r="M277">
        <v>1.5575359</v>
      </c>
      <c r="N277">
        <v>1.0500974999999999</v>
      </c>
      <c r="O277">
        <v>0.33208543000000001</v>
      </c>
      <c r="P277">
        <v>-6.2837749999999998E-2</v>
      </c>
      <c r="Q277">
        <v>-0.16917206000000001</v>
      </c>
      <c r="R277">
        <f t="shared" si="73"/>
        <v>0.29982752000000001</v>
      </c>
      <c r="S277">
        <f t="shared" si="76"/>
        <v>6.9452053999999996E-3</v>
      </c>
      <c r="T277">
        <f t="shared" si="74"/>
        <v>-1.5575359</v>
      </c>
      <c r="U277">
        <f t="shared" si="75"/>
        <v>-0.33208543000000001</v>
      </c>
      <c r="W277">
        <f t="shared" si="88"/>
        <v>-0.32257988999999998</v>
      </c>
      <c r="X277">
        <f t="shared" si="77"/>
        <v>-1.5575359</v>
      </c>
      <c r="Y277">
        <f t="shared" si="89"/>
        <v>3.3624852000000001</v>
      </c>
      <c r="Z277">
        <f t="shared" si="78"/>
        <v>1.2802248000000001</v>
      </c>
      <c r="AA277">
        <f t="shared" si="90"/>
        <v>1.163754</v>
      </c>
      <c r="AB277">
        <f t="shared" si="79"/>
        <v>-8.1113427300000013E-2</v>
      </c>
      <c r="AC277">
        <f t="shared" si="80"/>
        <v>-1.0174701819999998</v>
      </c>
      <c r="AD277">
        <f t="shared" si="81"/>
        <v>-1.6560108800000002</v>
      </c>
      <c r="AE277">
        <f t="shared" si="82"/>
        <v>1.8677383200000002</v>
      </c>
      <c r="AF277">
        <f t="shared" si="83"/>
        <v>1.2037465600000001</v>
      </c>
      <c r="AG277">
        <f t="shared" si="84"/>
        <v>0.39869685379999997</v>
      </c>
      <c r="AH277">
        <f t="shared" si="85"/>
        <v>-0.41071566246000002</v>
      </c>
      <c r="AI277">
        <f t="shared" si="86"/>
        <v>2.8852085020000002</v>
      </c>
      <c r="AJ277">
        <f t="shared" si="87"/>
        <v>2.8597574400000001</v>
      </c>
    </row>
    <row r="278" spans="1:36" x14ac:dyDescent="0.25">
      <c r="A278" s="67">
        <v>40634</v>
      </c>
      <c r="B278">
        <v>-1.1318138</v>
      </c>
      <c r="C278">
        <v>1.0808576000000001</v>
      </c>
      <c r="D278">
        <v>1.5924464</v>
      </c>
      <c r="E278">
        <v>0.43208619999999998</v>
      </c>
      <c r="F278">
        <v>0.39591147999999998</v>
      </c>
      <c r="G278">
        <v>-0.12447822</v>
      </c>
      <c r="H278">
        <v>0.68229841999999996</v>
      </c>
      <c r="I278">
        <v>-0.73325205000000004</v>
      </c>
      <c r="J278">
        <v>-0.95720857000000004</v>
      </c>
      <c r="K278">
        <v>0.66138989000000004</v>
      </c>
      <c r="L278">
        <v>0.82117872999999997</v>
      </c>
      <c r="M278">
        <v>1.8927022</v>
      </c>
      <c r="N278">
        <v>-4.4738047000000003E-2</v>
      </c>
      <c r="O278">
        <v>0.55241543000000004</v>
      </c>
      <c r="P278">
        <v>-0.71641164999999996</v>
      </c>
      <c r="Q278">
        <v>-0.70704471999999996</v>
      </c>
      <c r="R278">
        <f t="shared" si="73"/>
        <v>-0.43208619999999998</v>
      </c>
      <c r="S278">
        <f t="shared" si="76"/>
        <v>0.66138989000000004</v>
      </c>
      <c r="T278">
        <f t="shared" si="74"/>
        <v>-1.8927022</v>
      </c>
      <c r="U278">
        <f t="shared" si="75"/>
        <v>-0.55241543000000004</v>
      </c>
      <c r="W278">
        <f t="shared" si="88"/>
        <v>-1.1318138</v>
      </c>
      <c r="X278">
        <f t="shared" si="77"/>
        <v>-1.8927022</v>
      </c>
      <c r="Y278">
        <f t="shared" si="89"/>
        <v>1.5924464</v>
      </c>
      <c r="Z278">
        <f t="shared" si="78"/>
        <v>1.0808576000000001</v>
      </c>
      <c r="AA278">
        <f t="shared" si="90"/>
        <v>0.17558671649999999</v>
      </c>
      <c r="AB278">
        <f t="shared" si="79"/>
        <v>-0.49225081500000001</v>
      </c>
      <c r="AC278">
        <f t="shared" si="80"/>
        <v>-0.70807483199999988</v>
      </c>
      <c r="AD278">
        <f t="shared" si="81"/>
        <v>-1.398581992</v>
      </c>
      <c r="AE278">
        <f t="shared" si="82"/>
        <v>1.9770146399999997</v>
      </c>
      <c r="AF278">
        <f t="shared" si="83"/>
        <v>1.42764052</v>
      </c>
      <c r="AG278">
        <f t="shared" si="84"/>
        <v>0.51639249580000002</v>
      </c>
      <c r="AH278">
        <f t="shared" si="85"/>
        <v>-0.26391894746</v>
      </c>
      <c r="AI278">
        <f t="shared" si="86"/>
        <v>2.6850894719999996</v>
      </c>
      <c r="AJ278">
        <f t="shared" si="87"/>
        <v>2.8262225120000002</v>
      </c>
    </row>
    <row r="279" spans="1:36" x14ac:dyDescent="0.25">
      <c r="A279" s="67">
        <v>40664</v>
      </c>
      <c r="B279">
        <v>-0.71718192000000003</v>
      </c>
      <c r="C279">
        <v>1.5028987</v>
      </c>
      <c r="D279">
        <v>1.0876048</v>
      </c>
      <c r="E279">
        <v>1.4783580999999999</v>
      </c>
      <c r="F279">
        <v>0.31187963000000002</v>
      </c>
      <c r="G279">
        <v>-1.0871028</v>
      </c>
      <c r="H279">
        <v>1.4942886</v>
      </c>
      <c r="I279">
        <v>0.16805284000000001</v>
      </c>
      <c r="J279">
        <v>-0.32205388000000001</v>
      </c>
      <c r="K279">
        <v>1.1664779999999999</v>
      </c>
      <c r="L279">
        <v>0.79682379999999997</v>
      </c>
      <c r="M279">
        <v>1.5271205999999999</v>
      </c>
      <c r="N279">
        <v>-1.0126176000000001E-2</v>
      </c>
      <c r="O279">
        <v>-0.29767083999999999</v>
      </c>
      <c r="P279">
        <v>-0.53176606000000004</v>
      </c>
      <c r="Q279">
        <v>-0.30494130000000003</v>
      </c>
      <c r="R279">
        <f t="shared" si="73"/>
        <v>-1.4783580999999999</v>
      </c>
      <c r="S279">
        <f t="shared" si="76"/>
        <v>1.1664779999999999</v>
      </c>
      <c r="T279">
        <f t="shared" si="74"/>
        <v>-1.5271205999999999</v>
      </c>
      <c r="U279">
        <f t="shared" si="75"/>
        <v>0.29767083999999999</v>
      </c>
      <c r="W279">
        <f t="shared" si="88"/>
        <v>-0.71718192000000003</v>
      </c>
      <c r="X279">
        <f t="shared" si="77"/>
        <v>-1.5271205999999999</v>
      </c>
      <c r="Y279">
        <f t="shared" si="89"/>
        <v>1.4942886</v>
      </c>
      <c r="Z279">
        <f t="shared" si="78"/>
        <v>1.5028987</v>
      </c>
      <c r="AA279">
        <f t="shared" si="90"/>
        <v>0.15087672699999999</v>
      </c>
      <c r="AB279">
        <f t="shared" si="79"/>
        <v>-6.8444229999999995E-2</v>
      </c>
      <c r="AC279">
        <f t="shared" si="80"/>
        <v>-0.7043382319999999</v>
      </c>
      <c r="AD279">
        <f t="shared" si="81"/>
        <v>-1.457697692</v>
      </c>
      <c r="AE279">
        <f t="shared" si="82"/>
        <v>2.2409982799999999</v>
      </c>
      <c r="AF279">
        <f t="shared" si="83"/>
        <v>1.4599543999999998</v>
      </c>
      <c r="AG279">
        <f t="shared" si="84"/>
        <v>0.57260097550000011</v>
      </c>
      <c r="AH279">
        <f t="shared" si="85"/>
        <v>-0.24645602246000001</v>
      </c>
      <c r="AI279">
        <f t="shared" si="86"/>
        <v>2.9453365119999999</v>
      </c>
      <c r="AJ279">
        <f t="shared" si="87"/>
        <v>2.917652092</v>
      </c>
    </row>
    <row r="280" spans="1:36" x14ac:dyDescent="0.25">
      <c r="A280" s="67">
        <v>40695</v>
      </c>
      <c r="B280">
        <v>-7.5845783999999999E-3</v>
      </c>
      <c r="C280">
        <v>2.1993934999999998</v>
      </c>
      <c r="D280">
        <v>1.3356532000000001</v>
      </c>
      <c r="E280">
        <v>0.61534756000000002</v>
      </c>
      <c r="F280">
        <v>0.64353532000000002</v>
      </c>
      <c r="G280">
        <v>-0.37751085000000001</v>
      </c>
      <c r="H280">
        <v>2.0108644999999998</v>
      </c>
      <c r="I280">
        <v>2.1024000000000001E-2</v>
      </c>
      <c r="J280">
        <v>-0.19711714999999999</v>
      </c>
      <c r="K280">
        <v>0.17003503</v>
      </c>
      <c r="L280">
        <v>1.9703529</v>
      </c>
      <c r="M280">
        <v>0.24107335999999999</v>
      </c>
      <c r="N280">
        <v>1.7553945</v>
      </c>
      <c r="O280">
        <v>-0.28927987999999999</v>
      </c>
      <c r="P280">
        <v>0.26701257</v>
      </c>
      <c r="Q280">
        <v>-0.2265826</v>
      </c>
      <c r="R280">
        <f t="shared" si="73"/>
        <v>-0.61534756000000002</v>
      </c>
      <c r="S280">
        <f t="shared" si="76"/>
        <v>0.17003503</v>
      </c>
      <c r="T280">
        <f t="shared" si="74"/>
        <v>-0.24107335999999999</v>
      </c>
      <c r="U280">
        <f t="shared" si="75"/>
        <v>0.28927987999999999</v>
      </c>
      <c r="W280">
        <f t="shared" si="88"/>
        <v>-0.19711714999999999</v>
      </c>
      <c r="X280">
        <f t="shared" si="77"/>
        <v>-0.61534756000000002</v>
      </c>
      <c r="Y280">
        <f t="shared" si="89"/>
        <v>2.0108644999999998</v>
      </c>
      <c r="Z280">
        <f t="shared" si="78"/>
        <v>2.1993934999999998</v>
      </c>
      <c r="AA280">
        <f t="shared" si="90"/>
        <v>0.98959426000000006</v>
      </c>
      <c r="AB280">
        <f t="shared" si="79"/>
        <v>-0.10277929999999999</v>
      </c>
      <c r="AC280">
        <f t="shared" si="80"/>
        <v>-0.132120234</v>
      </c>
      <c r="AD280">
        <f t="shared" si="81"/>
        <v>-1.2443760340000001</v>
      </c>
      <c r="AE280">
        <f t="shared" si="82"/>
        <v>2.7369217399999997</v>
      </c>
      <c r="AF280">
        <f t="shared" si="83"/>
        <v>1.6888837800000001</v>
      </c>
      <c r="AG280">
        <f t="shared" si="84"/>
        <v>1.1576954455000001</v>
      </c>
      <c r="AH280">
        <f t="shared" si="85"/>
        <v>-3.5650416999999976E-2</v>
      </c>
      <c r="AI280">
        <f t="shared" si="86"/>
        <v>2.8690419739999995</v>
      </c>
      <c r="AJ280">
        <f t="shared" si="87"/>
        <v>2.9332598140000004</v>
      </c>
    </row>
    <row r="281" spans="1:36" x14ac:dyDescent="0.25">
      <c r="A281" s="67">
        <v>40725</v>
      </c>
      <c r="B281">
        <v>-1.1529984</v>
      </c>
      <c r="C281">
        <v>1.2363974</v>
      </c>
      <c r="D281">
        <v>0.78799891</v>
      </c>
      <c r="E281">
        <v>1.6957822</v>
      </c>
      <c r="F281">
        <v>-2.1612561999999998E-2</v>
      </c>
      <c r="G281">
        <v>-1.4969128</v>
      </c>
      <c r="H281">
        <v>2.7449067</v>
      </c>
      <c r="I281">
        <v>-0.70199358000000001</v>
      </c>
      <c r="J281">
        <v>-0.42376818999999999</v>
      </c>
      <c r="K281">
        <v>0.27627656</v>
      </c>
      <c r="L281">
        <v>1.0970092</v>
      </c>
      <c r="M281">
        <v>1.2618486</v>
      </c>
      <c r="N281">
        <v>1.3541428</v>
      </c>
      <c r="O281">
        <v>-0.23337658</v>
      </c>
      <c r="P281">
        <v>-0.41891067999999998</v>
      </c>
      <c r="Q281">
        <v>-0.2733911</v>
      </c>
      <c r="R281">
        <f t="shared" si="73"/>
        <v>-1.6957822</v>
      </c>
      <c r="S281">
        <f t="shared" si="76"/>
        <v>0.27627656</v>
      </c>
      <c r="T281">
        <f t="shared" si="74"/>
        <v>-1.2618486</v>
      </c>
      <c r="U281">
        <f t="shared" si="75"/>
        <v>0.23337658</v>
      </c>
      <c r="W281">
        <f t="shared" si="88"/>
        <v>-1.1529984</v>
      </c>
      <c r="X281">
        <f t="shared" si="77"/>
        <v>-1.6957822</v>
      </c>
      <c r="Y281">
        <f t="shared" si="89"/>
        <v>2.7449067</v>
      </c>
      <c r="Z281">
        <f t="shared" si="78"/>
        <v>1.2363974</v>
      </c>
      <c r="AA281">
        <f t="shared" si="90"/>
        <v>0.38319317399999997</v>
      </c>
      <c r="AB281">
        <f t="shared" si="79"/>
        <v>-0.48769234</v>
      </c>
      <c r="AC281">
        <f t="shared" si="80"/>
        <v>-3.9565263999999975E-2</v>
      </c>
      <c r="AD281">
        <f t="shared" si="81"/>
        <v>-1.4058157139999998</v>
      </c>
      <c r="AE281">
        <f t="shared" si="82"/>
        <v>3.2841996600000001</v>
      </c>
      <c r="AF281">
        <f t="shared" si="83"/>
        <v>1.86572016</v>
      </c>
      <c r="AG281">
        <f t="shared" si="84"/>
        <v>1.6783042022000003</v>
      </c>
      <c r="AH281">
        <f t="shared" si="85"/>
        <v>3.5303558700000029E-2</v>
      </c>
      <c r="AI281">
        <f t="shared" si="86"/>
        <v>3.3237649240000002</v>
      </c>
      <c r="AJ281">
        <f t="shared" si="87"/>
        <v>3.2715358739999996</v>
      </c>
    </row>
    <row r="282" spans="1:36" x14ac:dyDescent="0.25">
      <c r="A282" s="67">
        <v>40756</v>
      </c>
      <c r="B282">
        <v>2.6001382</v>
      </c>
      <c r="C282">
        <v>2.2950282</v>
      </c>
      <c r="D282">
        <v>3.8655026000000001</v>
      </c>
      <c r="E282">
        <v>-1.1037011000000001</v>
      </c>
      <c r="F282">
        <v>4.6352472000000002</v>
      </c>
      <c r="G282">
        <v>0.27264723000000002</v>
      </c>
      <c r="H282">
        <v>4.4725241999999996</v>
      </c>
      <c r="I282">
        <v>1.2012075</v>
      </c>
      <c r="J282">
        <v>2.5385100999999999</v>
      </c>
      <c r="K282">
        <v>-0.49092761000000001</v>
      </c>
      <c r="L282">
        <v>4.3129501000000001</v>
      </c>
      <c r="M282">
        <v>-0.75966381999999999</v>
      </c>
      <c r="N282">
        <v>5.8421025000000002</v>
      </c>
      <c r="O282">
        <v>-0.84212810000000005</v>
      </c>
      <c r="P282">
        <v>3.1077849999999998</v>
      </c>
      <c r="Q282">
        <v>2.4248717000000002</v>
      </c>
      <c r="R282">
        <f t="shared" si="73"/>
        <v>1.1037011000000001</v>
      </c>
      <c r="S282">
        <f t="shared" si="76"/>
        <v>-0.49092761000000001</v>
      </c>
      <c r="T282">
        <f t="shared" si="74"/>
        <v>0.75966381999999999</v>
      </c>
      <c r="U282">
        <f t="shared" si="75"/>
        <v>0.84212810000000005</v>
      </c>
      <c r="W282">
        <f t="shared" si="88"/>
        <v>2.5385100999999999</v>
      </c>
      <c r="X282">
        <f t="shared" si="77"/>
        <v>-0.49092761000000001</v>
      </c>
      <c r="Y282">
        <f t="shared" si="89"/>
        <v>5.8421025000000002</v>
      </c>
      <c r="Z282">
        <f t="shared" si="78"/>
        <v>2.4248717000000002</v>
      </c>
      <c r="AA282">
        <f t="shared" si="90"/>
        <v>4.0892263500000006</v>
      </c>
      <c r="AB282">
        <f t="shared" si="79"/>
        <v>0.97291460000000007</v>
      </c>
      <c r="AC282">
        <f t="shared" si="80"/>
        <v>4.0148395999999989E-2</v>
      </c>
      <c r="AD282">
        <f t="shared" si="81"/>
        <v>-1.574720594</v>
      </c>
      <c r="AE282">
        <f t="shared" si="82"/>
        <v>3.6339681800000001</v>
      </c>
      <c r="AF282">
        <f t="shared" si="83"/>
        <v>1.6862257779999996</v>
      </c>
      <c r="AG282">
        <f t="shared" si="84"/>
        <v>1.8915655238000002</v>
      </c>
      <c r="AH282">
        <f t="shared" si="85"/>
        <v>-0.18233887730000001</v>
      </c>
      <c r="AI282">
        <f t="shared" si="86"/>
        <v>3.5938197839999999</v>
      </c>
      <c r="AJ282">
        <f t="shared" si="87"/>
        <v>3.2609463719999994</v>
      </c>
    </row>
    <row r="283" spans="1:36" x14ac:dyDescent="0.25">
      <c r="A283" s="67">
        <v>40787</v>
      </c>
      <c r="B283">
        <v>1.9868186000000001</v>
      </c>
      <c r="C283">
        <v>1.9650395000000001</v>
      </c>
      <c r="D283">
        <v>4.1133800000000003</v>
      </c>
      <c r="E283">
        <v>0.19072165999999999</v>
      </c>
      <c r="F283">
        <v>3.9186032000000002</v>
      </c>
      <c r="G283">
        <v>-0.68092030000000003</v>
      </c>
      <c r="H283">
        <v>4.3288359999999999</v>
      </c>
      <c r="I283">
        <v>-8.4240212999999994E-2</v>
      </c>
      <c r="J283">
        <v>1.3230913</v>
      </c>
      <c r="K283">
        <v>-5.4788354999999997E-2</v>
      </c>
      <c r="L283">
        <v>3.5704424000000001</v>
      </c>
      <c r="M283">
        <v>0.60020678999999999</v>
      </c>
      <c r="N283">
        <v>-0.66903895000000002</v>
      </c>
      <c r="O283">
        <v>2.6999005999999999</v>
      </c>
      <c r="P283">
        <v>1.9441279</v>
      </c>
      <c r="Q283">
        <v>-1.8348405000000002E-2</v>
      </c>
      <c r="R283">
        <f t="shared" si="73"/>
        <v>-0.19072165999999999</v>
      </c>
      <c r="S283">
        <f t="shared" si="76"/>
        <v>-5.4788354999999997E-2</v>
      </c>
      <c r="T283">
        <f t="shared" si="74"/>
        <v>-0.60020678999999999</v>
      </c>
      <c r="U283">
        <f t="shared" si="75"/>
        <v>-2.6999005999999999</v>
      </c>
      <c r="W283">
        <f t="shared" si="88"/>
        <v>-0.66903895000000002</v>
      </c>
      <c r="X283">
        <f t="shared" si="77"/>
        <v>-2.6999005999999999</v>
      </c>
      <c r="Y283">
        <f t="shared" si="89"/>
        <v>4.3288359999999999</v>
      </c>
      <c r="Z283">
        <f t="shared" si="78"/>
        <v>1.9650395000000001</v>
      </c>
      <c r="AA283">
        <f t="shared" si="90"/>
        <v>2.7786305000000002</v>
      </c>
      <c r="AB283">
        <f t="shared" si="79"/>
        <v>-0.13748093649999998</v>
      </c>
      <c r="AC283">
        <f t="shared" si="80"/>
        <v>0.23451252599999997</v>
      </c>
      <c r="AD283">
        <f t="shared" si="81"/>
        <v>-1.917380562</v>
      </c>
      <c r="AE283">
        <f t="shared" si="82"/>
        <v>4.4489132600000003</v>
      </c>
      <c r="AF283">
        <f t="shared" si="83"/>
        <v>1.403266366</v>
      </c>
      <c r="AG283">
        <f t="shared" si="84"/>
        <v>2.1918486918000002</v>
      </c>
      <c r="AH283">
        <f t="shared" si="85"/>
        <v>-0.29553281929999997</v>
      </c>
      <c r="AI283">
        <f t="shared" si="86"/>
        <v>4.2144007340000007</v>
      </c>
      <c r="AJ283">
        <f t="shared" si="87"/>
        <v>3.3206469279999999</v>
      </c>
    </row>
    <row r="284" spans="1:36" x14ac:dyDescent="0.25">
      <c r="A284" s="67">
        <v>40817</v>
      </c>
      <c r="B284">
        <v>0.62791258000000005</v>
      </c>
      <c r="C284">
        <v>0.60542678999999999</v>
      </c>
      <c r="D284">
        <v>3.2431312000000001</v>
      </c>
      <c r="E284">
        <v>0.95858312000000001</v>
      </c>
      <c r="F284">
        <v>1.5393258000000001</v>
      </c>
      <c r="G284">
        <v>-1.3547297</v>
      </c>
      <c r="H284">
        <v>2.6158264</v>
      </c>
      <c r="I284">
        <v>-2.1376268999999999</v>
      </c>
      <c r="J284">
        <v>0.27821543999999998</v>
      </c>
      <c r="K284">
        <v>0.33403724000000001</v>
      </c>
      <c r="L284">
        <v>2.6706395000000001</v>
      </c>
      <c r="M284">
        <v>2.371645</v>
      </c>
      <c r="N284">
        <v>-0.31861361999999999</v>
      </c>
      <c r="O284">
        <v>1.6667011</v>
      </c>
      <c r="P284">
        <v>0.89504086999999999</v>
      </c>
      <c r="Q284">
        <v>-0.94917541999999999</v>
      </c>
      <c r="R284">
        <f t="shared" si="73"/>
        <v>-0.95858312000000001</v>
      </c>
      <c r="S284">
        <f t="shared" si="76"/>
        <v>0.33403724000000001</v>
      </c>
      <c r="T284">
        <f t="shared" si="74"/>
        <v>-2.371645</v>
      </c>
      <c r="U284">
        <f t="shared" si="75"/>
        <v>-1.6667011</v>
      </c>
      <c r="W284">
        <f t="shared" si="88"/>
        <v>-0.31861361999999999</v>
      </c>
      <c r="X284">
        <f t="shared" si="77"/>
        <v>-2.371645</v>
      </c>
      <c r="Y284">
        <f t="shared" si="89"/>
        <v>3.2431312000000001</v>
      </c>
      <c r="Z284">
        <f t="shared" si="78"/>
        <v>0.60542678999999999</v>
      </c>
      <c r="AA284">
        <f t="shared" si="90"/>
        <v>1.2171833350000001</v>
      </c>
      <c r="AB284">
        <f t="shared" si="79"/>
        <v>-1.1566564100000001</v>
      </c>
      <c r="AC284">
        <f t="shared" si="80"/>
        <v>0.46761942239999998</v>
      </c>
      <c r="AD284">
        <f t="shared" si="81"/>
        <v>-2.2211512020000002</v>
      </c>
      <c r="AE284">
        <f t="shared" si="82"/>
        <v>4.8239677600000004</v>
      </c>
      <c r="AF284">
        <f t="shared" si="83"/>
        <v>1.4720983059999999</v>
      </c>
      <c r="AG284">
        <f t="shared" si="84"/>
        <v>2.401009454</v>
      </c>
      <c r="AH284">
        <f t="shared" si="85"/>
        <v>-0.6256697712999999</v>
      </c>
      <c r="AI284">
        <f t="shared" si="86"/>
        <v>4.3563483376000001</v>
      </c>
      <c r="AJ284">
        <f t="shared" si="87"/>
        <v>3.6932495080000001</v>
      </c>
    </row>
    <row r="285" spans="1:36" x14ac:dyDescent="0.25">
      <c r="A285" s="67">
        <v>40848</v>
      </c>
      <c r="B285">
        <v>0.77470349999999999</v>
      </c>
      <c r="C285">
        <v>0.36160262999999998</v>
      </c>
      <c r="D285">
        <v>5.0827993999999999</v>
      </c>
      <c r="E285">
        <v>0.17973091999999999</v>
      </c>
      <c r="F285">
        <v>2.8296342000000001</v>
      </c>
      <c r="G285">
        <v>-1.1577671</v>
      </c>
      <c r="H285">
        <v>6.0855899000000004</v>
      </c>
      <c r="I285">
        <v>-2.3286473999999999</v>
      </c>
      <c r="J285">
        <v>0.95339090000000004</v>
      </c>
      <c r="K285">
        <v>0.77057116999999997</v>
      </c>
      <c r="L285">
        <v>3.9915718999999998</v>
      </c>
      <c r="M285">
        <v>2.1214496999999999</v>
      </c>
      <c r="N285">
        <v>2.1523859999999999</v>
      </c>
      <c r="O285">
        <v>1.8068138</v>
      </c>
      <c r="P285">
        <v>1.7473529999999999</v>
      </c>
      <c r="Q285">
        <v>0.78459643999999995</v>
      </c>
      <c r="R285">
        <f t="shared" si="73"/>
        <v>-0.17973091999999999</v>
      </c>
      <c r="S285">
        <f t="shared" si="76"/>
        <v>0.77057116999999997</v>
      </c>
      <c r="T285">
        <f t="shared" si="74"/>
        <v>-2.1214496999999999</v>
      </c>
      <c r="U285">
        <f t="shared" si="75"/>
        <v>-1.8068138</v>
      </c>
      <c r="W285">
        <f t="shared" si="88"/>
        <v>0.77470349999999999</v>
      </c>
      <c r="X285">
        <f t="shared" si="77"/>
        <v>-2.3286473999999999</v>
      </c>
      <c r="Y285">
        <f t="shared" si="89"/>
        <v>6.0855899000000004</v>
      </c>
      <c r="Z285">
        <f t="shared" si="78"/>
        <v>0.78459643999999995</v>
      </c>
      <c r="AA285">
        <f t="shared" si="90"/>
        <v>2.4910101</v>
      </c>
      <c r="AB285">
        <f t="shared" si="79"/>
        <v>-0.66874900999999998</v>
      </c>
      <c r="AC285">
        <f t="shared" si="80"/>
        <v>-8.5130541600000026E-2</v>
      </c>
      <c r="AD285">
        <f t="shared" si="81"/>
        <v>-2.7437961199999998</v>
      </c>
      <c r="AE285">
        <f t="shared" si="82"/>
        <v>4.2905792400000005</v>
      </c>
      <c r="AF285">
        <f t="shared" si="83"/>
        <v>1.262035926</v>
      </c>
      <c r="AG285">
        <f t="shared" si="84"/>
        <v>1.704614066</v>
      </c>
      <c r="AH285">
        <f t="shared" si="85"/>
        <v>-1.1755300612999999</v>
      </c>
      <c r="AI285">
        <f t="shared" si="86"/>
        <v>4.3757097816000003</v>
      </c>
      <c r="AJ285">
        <f t="shared" si="87"/>
        <v>4.0058320460000001</v>
      </c>
    </row>
    <row r="286" spans="1:36" x14ac:dyDescent="0.25">
      <c r="A286" s="67">
        <v>40878</v>
      </c>
      <c r="B286">
        <v>0.51669799999999999</v>
      </c>
      <c r="C286">
        <v>0.55806093999999995</v>
      </c>
      <c r="D286">
        <v>4.6201791999999999</v>
      </c>
      <c r="E286">
        <v>2.3184710000000002</v>
      </c>
      <c r="F286">
        <v>2.1452342999999998</v>
      </c>
      <c r="G286">
        <v>-2.4503436000000001</v>
      </c>
      <c r="H286">
        <v>4.2511463000000003</v>
      </c>
      <c r="I286">
        <v>-2.2989077999999998</v>
      </c>
      <c r="J286">
        <v>0.65325111000000002</v>
      </c>
      <c r="K286">
        <v>1.5805571</v>
      </c>
      <c r="L286">
        <v>2.7106015999999999</v>
      </c>
      <c r="M286">
        <v>3.2146354000000001</v>
      </c>
      <c r="N286">
        <v>1.2536082E-2</v>
      </c>
      <c r="O286">
        <v>1.9778464</v>
      </c>
      <c r="P286">
        <v>0.71275966999999996</v>
      </c>
      <c r="Q286">
        <v>-0.43012085999999999</v>
      </c>
      <c r="R286">
        <f t="shared" si="73"/>
        <v>-2.3184710000000002</v>
      </c>
      <c r="S286">
        <f t="shared" si="76"/>
        <v>1.5805571</v>
      </c>
      <c r="T286">
        <f t="shared" si="74"/>
        <v>-3.2146354000000001</v>
      </c>
      <c r="U286">
        <f t="shared" si="75"/>
        <v>-1.9778464</v>
      </c>
      <c r="W286">
        <f t="shared" si="88"/>
        <v>1.2536082E-2</v>
      </c>
      <c r="X286">
        <f t="shared" si="77"/>
        <v>-3.2146354000000001</v>
      </c>
      <c r="Y286">
        <f t="shared" si="89"/>
        <v>4.6201791999999999</v>
      </c>
      <c r="Z286">
        <f t="shared" si="78"/>
        <v>1.5805571</v>
      </c>
      <c r="AA286">
        <f t="shared" si="90"/>
        <v>1.4289969849999999</v>
      </c>
      <c r="AB286">
        <f t="shared" si="79"/>
        <v>-2.1383771</v>
      </c>
      <c r="AC286">
        <f t="shared" si="80"/>
        <v>-0.2405858716</v>
      </c>
      <c r="AD286">
        <f t="shared" si="81"/>
        <v>-2.6841767400000003</v>
      </c>
      <c r="AE286">
        <f t="shared" si="82"/>
        <v>3.8529219800000005</v>
      </c>
      <c r="AF286">
        <f t="shared" si="83"/>
        <v>1.1124564459999999</v>
      </c>
      <c r="AG286">
        <f t="shared" si="84"/>
        <v>1.19116282</v>
      </c>
      <c r="AH286">
        <f t="shared" si="85"/>
        <v>-1.4060783840000002</v>
      </c>
      <c r="AI286">
        <f t="shared" si="86"/>
        <v>4.0935078516000001</v>
      </c>
      <c r="AJ286">
        <f t="shared" si="87"/>
        <v>3.7966331860000002</v>
      </c>
    </row>
    <row r="287" spans="1:36" x14ac:dyDescent="0.25">
      <c r="A287" s="67">
        <v>40909</v>
      </c>
      <c r="B287">
        <v>-0.22523972</v>
      </c>
      <c r="C287">
        <v>8.8728561999999997E-2</v>
      </c>
      <c r="D287">
        <v>3.1751599000000001</v>
      </c>
      <c r="E287">
        <v>2.7511542000000002</v>
      </c>
      <c r="F287">
        <v>0.66150218000000005</v>
      </c>
      <c r="G287">
        <v>-2.8318249999999998</v>
      </c>
      <c r="H287">
        <v>2.6774461000000001</v>
      </c>
      <c r="I287">
        <v>-1.7362721000000001</v>
      </c>
      <c r="J287">
        <v>0.55299664000000004</v>
      </c>
      <c r="K287">
        <v>1.3745598000000001</v>
      </c>
      <c r="L287">
        <v>1.1270802</v>
      </c>
      <c r="M287">
        <v>3.1041522000000001</v>
      </c>
      <c r="N287">
        <v>3.2492206000000003E-2</v>
      </c>
      <c r="O287">
        <v>1.8165016</v>
      </c>
      <c r="P287">
        <v>9.4181403999999996E-2</v>
      </c>
      <c r="Q287">
        <v>-0.75122696</v>
      </c>
      <c r="R287">
        <f t="shared" si="73"/>
        <v>-2.7511542000000002</v>
      </c>
      <c r="S287">
        <f t="shared" si="76"/>
        <v>1.3745598000000001</v>
      </c>
      <c r="T287">
        <f t="shared" si="74"/>
        <v>-3.1041522000000001</v>
      </c>
      <c r="U287">
        <f t="shared" si="75"/>
        <v>-1.8165016</v>
      </c>
      <c r="W287">
        <f t="shared" si="88"/>
        <v>-0.22523972</v>
      </c>
      <c r="X287">
        <f t="shared" si="77"/>
        <v>-3.1041522000000001</v>
      </c>
      <c r="Y287">
        <f t="shared" si="89"/>
        <v>3.1751599000000001</v>
      </c>
      <c r="Z287">
        <f t="shared" si="78"/>
        <v>1.3745598000000001</v>
      </c>
      <c r="AA287">
        <f t="shared" si="90"/>
        <v>0.6072494100000001</v>
      </c>
      <c r="AB287">
        <f t="shared" si="79"/>
        <v>-1.7763868500000002</v>
      </c>
      <c r="AC287">
        <f t="shared" si="80"/>
        <v>-0.48610232759999999</v>
      </c>
      <c r="AD287">
        <f t="shared" si="81"/>
        <v>-2.4935166600000001</v>
      </c>
      <c r="AE287">
        <f t="shared" si="82"/>
        <v>3.6133772000000008</v>
      </c>
      <c r="AF287">
        <f t="shared" si="83"/>
        <v>1.1521612459999999</v>
      </c>
      <c r="AG287">
        <f t="shared" si="84"/>
        <v>1.175093543</v>
      </c>
      <c r="AH287">
        <f t="shared" si="85"/>
        <v>-1.3860080020000001</v>
      </c>
      <c r="AI287">
        <f t="shared" si="86"/>
        <v>4.0994795276000007</v>
      </c>
      <c r="AJ287">
        <f t="shared" si="87"/>
        <v>3.645677906</v>
      </c>
    </row>
    <row r="288" spans="1:36" x14ac:dyDescent="0.25">
      <c r="A288" s="67">
        <v>40940</v>
      </c>
      <c r="B288">
        <v>-0.60872250999999999</v>
      </c>
      <c r="C288">
        <v>0.27045282999999998</v>
      </c>
      <c r="D288">
        <v>2.1405497000000002</v>
      </c>
      <c r="E288">
        <v>1.6848018</v>
      </c>
      <c r="F288">
        <v>0.30098229999999998</v>
      </c>
      <c r="G288">
        <v>-1.3281210999999999</v>
      </c>
      <c r="H288">
        <v>0.86440748000000001</v>
      </c>
      <c r="I288">
        <v>-2.4018036999999999</v>
      </c>
      <c r="J288">
        <v>-1.4463155999999999</v>
      </c>
      <c r="K288">
        <v>1.2171421</v>
      </c>
      <c r="L288">
        <v>1.1197309</v>
      </c>
      <c r="M288">
        <v>2.3626206000000001</v>
      </c>
      <c r="N288">
        <v>-2.8279756999999999E-2</v>
      </c>
      <c r="O288">
        <v>0.97596914000000001</v>
      </c>
      <c r="P288">
        <v>0.12176624</v>
      </c>
      <c r="Q288">
        <v>-1.252324</v>
      </c>
      <c r="R288">
        <f t="shared" si="73"/>
        <v>-1.6848018</v>
      </c>
      <c r="S288">
        <f t="shared" si="76"/>
        <v>1.2171421</v>
      </c>
      <c r="T288">
        <f t="shared" si="74"/>
        <v>-2.3626206000000001</v>
      </c>
      <c r="U288">
        <f t="shared" si="75"/>
        <v>-0.97596914000000001</v>
      </c>
      <c r="W288">
        <f t="shared" si="88"/>
        <v>-1.4463155999999999</v>
      </c>
      <c r="X288">
        <f t="shared" si="77"/>
        <v>-2.4018036999999999</v>
      </c>
      <c r="Y288">
        <f t="shared" si="89"/>
        <v>2.1405497000000002</v>
      </c>
      <c r="Z288">
        <f t="shared" si="78"/>
        <v>1.2171421</v>
      </c>
      <c r="AA288">
        <f t="shared" si="90"/>
        <v>0.21137426999999998</v>
      </c>
      <c r="AB288">
        <f t="shared" si="79"/>
        <v>-1.29022255</v>
      </c>
      <c r="AC288">
        <f t="shared" si="80"/>
        <v>-0.53536939159999997</v>
      </c>
      <c r="AD288">
        <f t="shared" si="81"/>
        <v>-2.2766574799999999</v>
      </c>
      <c r="AE288">
        <f t="shared" si="82"/>
        <v>3.1237492200000001</v>
      </c>
      <c r="AF288">
        <f t="shared" si="83"/>
        <v>1.1918463180000001</v>
      </c>
      <c r="AG288">
        <f t="shared" si="84"/>
        <v>1.1564087729999999</v>
      </c>
      <c r="AH288">
        <f t="shared" si="85"/>
        <v>-1.2999273280000001</v>
      </c>
      <c r="AI288">
        <f t="shared" si="86"/>
        <v>3.6591186116000003</v>
      </c>
      <c r="AJ288">
        <f t="shared" si="87"/>
        <v>3.468503798</v>
      </c>
    </row>
    <row r="289" spans="1:36" x14ac:dyDescent="0.25">
      <c r="A289" s="67">
        <v>40969</v>
      </c>
      <c r="B289">
        <v>0.15198941999999999</v>
      </c>
      <c r="C289">
        <v>0.76062547999999996</v>
      </c>
      <c r="D289">
        <v>2.0454072999999999</v>
      </c>
      <c r="E289">
        <v>1.3511571</v>
      </c>
      <c r="F289">
        <v>1.195473</v>
      </c>
      <c r="G289">
        <v>-1.0524306999999999</v>
      </c>
      <c r="H289">
        <v>1.0782008999999999</v>
      </c>
      <c r="I289">
        <v>-1.4183446</v>
      </c>
      <c r="J289">
        <v>-1.5461959000000001</v>
      </c>
      <c r="K289">
        <v>0.80395079000000003</v>
      </c>
      <c r="L289">
        <v>1.8912789000000001</v>
      </c>
      <c r="M289">
        <v>1.3415153</v>
      </c>
      <c r="N289">
        <v>7.4657127000000004E-2</v>
      </c>
      <c r="O289">
        <v>1.0601783</v>
      </c>
      <c r="P289">
        <v>1.2872536000000001</v>
      </c>
      <c r="Q289">
        <v>-0.63713324000000005</v>
      </c>
      <c r="R289">
        <f t="shared" si="73"/>
        <v>-1.3511571</v>
      </c>
      <c r="S289">
        <f t="shared" si="76"/>
        <v>0.80395079000000003</v>
      </c>
      <c r="T289">
        <f t="shared" si="74"/>
        <v>-1.3415153</v>
      </c>
      <c r="U289">
        <f t="shared" si="75"/>
        <v>-1.0601783</v>
      </c>
      <c r="W289">
        <f t="shared" si="88"/>
        <v>-1.5461959000000001</v>
      </c>
      <c r="X289">
        <f t="shared" si="77"/>
        <v>-1.4183446</v>
      </c>
      <c r="Y289">
        <f t="shared" si="89"/>
        <v>2.0454072999999999</v>
      </c>
      <c r="Z289">
        <f t="shared" si="78"/>
        <v>0.80395079000000003</v>
      </c>
      <c r="AA289">
        <f t="shared" si="90"/>
        <v>1.13683695</v>
      </c>
      <c r="AB289">
        <f t="shared" si="79"/>
        <v>-1.0563045</v>
      </c>
      <c r="AC289">
        <f t="shared" si="80"/>
        <v>-0.52707762020000004</v>
      </c>
      <c r="AD289">
        <f t="shared" si="81"/>
        <v>-1.9723488199999999</v>
      </c>
      <c r="AE289">
        <f t="shared" si="82"/>
        <v>2.8856755400000003</v>
      </c>
      <c r="AF289">
        <f t="shared" si="83"/>
        <v>1.1598824379999999</v>
      </c>
      <c r="AG289">
        <f t="shared" si="84"/>
        <v>1.2401980260000001</v>
      </c>
      <c r="AH289">
        <f t="shared" si="85"/>
        <v>-0.99566625500000006</v>
      </c>
      <c r="AI289">
        <f t="shared" si="86"/>
        <v>3.4127531602000003</v>
      </c>
      <c r="AJ289">
        <f t="shared" si="87"/>
        <v>3.132231258</v>
      </c>
    </row>
    <row r="290" spans="1:36" x14ac:dyDescent="0.25">
      <c r="A290" s="67">
        <v>41000</v>
      </c>
      <c r="B290">
        <v>0.52836817999999997</v>
      </c>
      <c r="C290">
        <v>0.98302179999999995</v>
      </c>
      <c r="D290">
        <v>3.1409791</v>
      </c>
      <c r="E290">
        <v>0.32256338000000001</v>
      </c>
      <c r="F290">
        <v>2.4243185999999999</v>
      </c>
      <c r="G290">
        <v>-1.0659806999999999</v>
      </c>
      <c r="H290">
        <v>3.6374499999999999</v>
      </c>
      <c r="I290">
        <v>-0.15412790000000001</v>
      </c>
      <c r="J290">
        <v>0.80485689999999999</v>
      </c>
      <c r="K290">
        <v>5.2999842999999998E-2</v>
      </c>
      <c r="L290">
        <v>2.5260748999999998</v>
      </c>
      <c r="M290">
        <v>0.35291581999999999</v>
      </c>
      <c r="N290">
        <v>0.62204592999999997</v>
      </c>
      <c r="O290">
        <v>1.2443515000000001</v>
      </c>
      <c r="P290">
        <v>2.3708539000000002</v>
      </c>
      <c r="Q290">
        <v>0.49376335999999998</v>
      </c>
      <c r="R290">
        <f t="shared" si="73"/>
        <v>-0.32256338000000001</v>
      </c>
      <c r="S290">
        <f t="shared" si="76"/>
        <v>5.2999842999999998E-2</v>
      </c>
      <c r="T290">
        <f t="shared" si="74"/>
        <v>-0.35291581999999999</v>
      </c>
      <c r="U290">
        <f t="shared" si="75"/>
        <v>-1.2443515000000001</v>
      </c>
      <c r="W290">
        <f t="shared" si="88"/>
        <v>0.52836817999999997</v>
      </c>
      <c r="X290">
        <f t="shared" si="77"/>
        <v>-1.2443515000000001</v>
      </c>
      <c r="Y290">
        <f t="shared" si="89"/>
        <v>3.6374499999999999</v>
      </c>
      <c r="Z290">
        <f t="shared" si="78"/>
        <v>0.98302179999999995</v>
      </c>
      <c r="AA290">
        <f t="shared" si="90"/>
        <v>2.3975862499999998</v>
      </c>
      <c r="AB290">
        <f t="shared" si="79"/>
        <v>-0.23834564000000003</v>
      </c>
      <c r="AC290">
        <f t="shared" si="80"/>
        <v>-0.49070398939999993</v>
      </c>
      <c r="AD290">
        <f t="shared" si="81"/>
        <v>-1.73717158</v>
      </c>
      <c r="AE290">
        <f t="shared" si="82"/>
        <v>3.1066951</v>
      </c>
      <c r="AF290">
        <f t="shared" si="83"/>
        <v>1.1262907580000001</v>
      </c>
      <c r="AG290">
        <f t="shared" si="84"/>
        <v>1.5062811539999998</v>
      </c>
      <c r="AH290">
        <f t="shared" si="85"/>
        <v>-0.86090382499999996</v>
      </c>
      <c r="AI290">
        <f t="shared" si="86"/>
        <v>3.5973990894000001</v>
      </c>
      <c r="AJ290">
        <f t="shared" si="87"/>
        <v>2.8634623380000002</v>
      </c>
    </row>
    <row r="291" spans="1:36" x14ac:dyDescent="0.25">
      <c r="A291" s="67">
        <v>41030</v>
      </c>
      <c r="B291">
        <v>1.3791161999999999</v>
      </c>
      <c r="C291">
        <v>1.4207377000000001</v>
      </c>
      <c r="D291">
        <v>2.3204570000000002</v>
      </c>
      <c r="E291">
        <v>1.0267052999999999</v>
      </c>
      <c r="F291">
        <v>1.8114197000000001</v>
      </c>
      <c r="G291">
        <v>-1.4687066</v>
      </c>
      <c r="H291">
        <v>3.4298107999999998</v>
      </c>
      <c r="I291">
        <v>-0.87816214999999997</v>
      </c>
      <c r="J291">
        <v>1.7238344000000001</v>
      </c>
      <c r="K291">
        <v>0.48369464000000001</v>
      </c>
      <c r="L291">
        <v>1.8844668</v>
      </c>
      <c r="M291">
        <v>0.35598131999999999</v>
      </c>
      <c r="N291">
        <v>5.3994938999999999E-2</v>
      </c>
      <c r="O291">
        <v>1.6930921000000001</v>
      </c>
      <c r="P291">
        <v>2.5767793999999999</v>
      </c>
      <c r="Q291">
        <v>0.26614304999999999</v>
      </c>
      <c r="R291">
        <f t="shared" si="73"/>
        <v>-1.0267052999999999</v>
      </c>
      <c r="S291">
        <f t="shared" si="76"/>
        <v>0.48369464000000001</v>
      </c>
      <c r="T291">
        <f t="shared" si="74"/>
        <v>-0.35598131999999999</v>
      </c>
      <c r="U291">
        <f t="shared" si="75"/>
        <v>-1.6930921000000001</v>
      </c>
      <c r="W291">
        <f t="shared" si="88"/>
        <v>5.3994938999999999E-2</v>
      </c>
      <c r="X291">
        <f t="shared" si="77"/>
        <v>-1.6930921000000001</v>
      </c>
      <c r="Y291">
        <f t="shared" si="89"/>
        <v>3.4298107999999998</v>
      </c>
      <c r="Z291">
        <f t="shared" si="78"/>
        <v>1.4207377000000001</v>
      </c>
      <c r="AA291">
        <f t="shared" si="90"/>
        <v>1.8479432500000001</v>
      </c>
      <c r="AB291">
        <f t="shared" si="79"/>
        <v>-0.61707173500000001</v>
      </c>
      <c r="AC291">
        <f t="shared" si="80"/>
        <v>-0.39147101540000001</v>
      </c>
      <c r="AD291">
        <f t="shared" si="81"/>
        <v>-1.84981822</v>
      </c>
      <c r="AE291">
        <f t="shared" si="82"/>
        <v>3.3085442200000004</v>
      </c>
      <c r="AF291">
        <f t="shared" si="83"/>
        <v>1.091044358</v>
      </c>
      <c r="AG291">
        <f t="shared" si="84"/>
        <v>1.5502432320000001</v>
      </c>
      <c r="AH291">
        <f t="shared" si="85"/>
        <v>-0.92749283500000002</v>
      </c>
      <c r="AI291">
        <f t="shared" si="86"/>
        <v>3.7000152354000004</v>
      </c>
      <c r="AJ291">
        <f t="shared" si="87"/>
        <v>2.9408625779999999</v>
      </c>
    </row>
    <row r="292" spans="1:36" x14ac:dyDescent="0.25">
      <c r="A292" s="67">
        <v>41061</v>
      </c>
      <c r="B292">
        <v>0.62708229000000004</v>
      </c>
      <c r="C292">
        <v>1.2066014</v>
      </c>
      <c r="D292">
        <v>1.9881251</v>
      </c>
      <c r="E292">
        <v>0.88591193999999995</v>
      </c>
      <c r="F292">
        <v>1.887205</v>
      </c>
      <c r="G292">
        <v>-1.1546144</v>
      </c>
      <c r="H292">
        <v>4.2802576999999999</v>
      </c>
      <c r="I292">
        <v>-1.928266</v>
      </c>
      <c r="J292">
        <v>0.24650827</v>
      </c>
      <c r="K292">
        <v>0.79710919000000002</v>
      </c>
      <c r="L292">
        <v>2.7790100999999998</v>
      </c>
      <c r="M292">
        <v>1.3728689999999999</v>
      </c>
      <c r="N292">
        <v>-4.3371566E-2</v>
      </c>
      <c r="O292">
        <v>1.8736446</v>
      </c>
      <c r="P292">
        <v>2.4175270000000002</v>
      </c>
      <c r="Q292">
        <v>-1.050535</v>
      </c>
      <c r="R292">
        <f t="shared" si="73"/>
        <v>-0.88591193999999995</v>
      </c>
      <c r="S292">
        <f t="shared" si="76"/>
        <v>0.79710919000000002</v>
      </c>
      <c r="T292">
        <f t="shared" si="74"/>
        <v>-1.3728689999999999</v>
      </c>
      <c r="U292">
        <f t="shared" si="75"/>
        <v>-1.8736446</v>
      </c>
      <c r="W292">
        <f t="shared" si="88"/>
        <v>-4.3371566E-2</v>
      </c>
      <c r="X292">
        <f t="shared" si="77"/>
        <v>-1.928266</v>
      </c>
      <c r="Y292">
        <f t="shared" si="89"/>
        <v>4.2802576999999999</v>
      </c>
      <c r="Z292">
        <f t="shared" si="78"/>
        <v>1.2066014</v>
      </c>
      <c r="AA292">
        <f t="shared" si="90"/>
        <v>1.9376650500000001</v>
      </c>
      <c r="AB292">
        <f t="shared" si="79"/>
        <v>-1.1025746999999999</v>
      </c>
      <c r="AC292">
        <f t="shared" si="80"/>
        <v>-0.44624899540000007</v>
      </c>
      <c r="AD292">
        <f t="shared" si="81"/>
        <v>-2.1512524399999999</v>
      </c>
      <c r="AE292">
        <f t="shared" si="82"/>
        <v>3.3739779599999999</v>
      </c>
      <c r="AF292">
        <f t="shared" si="83"/>
        <v>1.2263539399999999</v>
      </c>
      <c r="AG292">
        <f t="shared" si="84"/>
        <v>1.3331201156999999</v>
      </c>
      <c r="AH292">
        <f t="shared" si="85"/>
        <v>-1.0066121049999999</v>
      </c>
      <c r="AI292">
        <f t="shared" si="86"/>
        <v>3.8202269553999999</v>
      </c>
      <c r="AJ292">
        <f t="shared" si="87"/>
        <v>3.3776063799999996</v>
      </c>
    </row>
    <row r="293" spans="1:36" x14ac:dyDescent="0.25">
      <c r="A293" s="67">
        <v>41091</v>
      </c>
      <c r="B293">
        <v>-0.79980034</v>
      </c>
      <c r="C293">
        <v>0.64693188999999995</v>
      </c>
      <c r="D293">
        <v>0.87077969</v>
      </c>
      <c r="E293">
        <v>1.7164581000000001</v>
      </c>
      <c r="F293">
        <v>0.28485866999999998</v>
      </c>
      <c r="G293">
        <v>-1.8875145</v>
      </c>
      <c r="H293">
        <v>3.1497953000000001</v>
      </c>
      <c r="I293">
        <v>-2.5466525999999998</v>
      </c>
      <c r="J293">
        <v>-0.46026056999999998</v>
      </c>
      <c r="K293">
        <v>1.0409101000000001</v>
      </c>
      <c r="L293">
        <v>1.5133601000000001</v>
      </c>
      <c r="M293">
        <v>2.9650368999999999</v>
      </c>
      <c r="N293">
        <v>-0.95015073000000005</v>
      </c>
      <c r="O293">
        <v>1.5298771</v>
      </c>
      <c r="P293">
        <v>0.57751065000000001</v>
      </c>
      <c r="Q293">
        <v>-0.71927874999999997</v>
      </c>
      <c r="R293">
        <f t="shared" si="73"/>
        <v>-1.7164581000000001</v>
      </c>
      <c r="S293">
        <f t="shared" si="76"/>
        <v>1.0409101000000001</v>
      </c>
      <c r="T293">
        <f t="shared" si="74"/>
        <v>-2.9650368999999999</v>
      </c>
      <c r="U293">
        <f t="shared" si="75"/>
        <v>-1.5298771</v>
      </c>
      <c r="W293">
        <f t="shared" si="88"/>
        <v>-0.95015073000000005</v>
      </c>
      <c r="X293">
        <f t="shared" si="77"/>
        <v>-2.9650368999999999</v>
      </c>
      <c r="Y293">
        <f t="shared" si="89"/>
        <v>3.1497953000000001</v>
      </c>
      <c r="Z293">
        <f t="shared" si="78"/>
        <v>1.0409101000000001</v>
      </c>
      <c r="AA293">
        <f t="shared" si="90"/>
        <v>0.43118466</v>
      </c>
      <c r="AB293">
        <f t="shared" si="79"/>
        <v>-1.6231675999999999</v>
      </c>
      <c r="AC293">
        <f t="shared" si="80"/>
        <v>-0.97524669139999998</v>
      </c>
      <c r="AD293">
        <f t="shared" si="81"/>
        <v>-2.3789116999999997</v>
      </c>
      <c r="AE293">
        <f t="shared" si="82"/>
        <v>2.9658419199999999</v>
      </c>
      <c r="AF293">
        <f t="shared" si="83"/>
        <v>1.28961942</v>
      </c>
      <c r="AG293">
        <f t="shared" si="84"/>
        <v>0.95326357570000009</v>
      </c>
      <c r="AH293">
        <f t="shared" si="85"/>
        <v>-1.0650745194</v>
      </c>
      <c r="AI293">
        <f t="shared" si="86"/>
        <v>3.9410886113999997</v>
      </c>
      <c r="AJ293">
        <f t="shared" si="87"/>
        <v>3.6685311199999999</v>
      </c>
    </row>
    <row r="294" spans="1:36" x14ac:dyDescent="0.25">
      <c r="A294" s="67">
        <v>41122</v>
      </c>
      <c r="B294">
        <v>-1.8200858</v>
      </c>
      <c r="C294">
        <v>0.54450208</v>
      </c>
      <c r="D294">
        <v>6.0591351000000002E-2</v>
      </c>
      <c r="E294">
        <v>0.96444213000000001</v>
      </c>
      <c r="F294">
        <v>4.1851385999999997E-2</v>
      </c>
      <c r="G294">
        <v>-1.3291208999999999</v>
      </c>
      <c r="H294">
        <v>2.372576</v>
      </c>
      <c r="I294">
        <v>-2.9255157000000001</v>
      </c>
      <c r="J294">
        <v>-0.32352847000000001</v>
      </c>
      <c r="K294">
        <v>1.4804987000000001</v>
      </c>
      <c r="L294">
        <v>0.96119421999999999</v>
      </c>
      <c r="M294">
        <v>2.2000400999999998</v>
      </c>
      <c r="N294">
        <v>-0.75944138000000005</v>
      </c>
      <c r="O294">
        <v>1.5746808000000001</v>
      </c>
      <c r="P294">
        <v>0.89231861000000001</v>
      </c>
      <c r="Q294">
        <v>-1.6585394</v>
      </c>
      <c r="R294">
        <f t="shared" si="73"/>
        <v>-0.96444213000000001</v>
      </c>
      <c r="S294">
        <f t="shared" si="76"/>
        <v>1.4804987000000001</v>
      </c>
      <c r="T294">
        <f t="shared" si="74"/>
        <v>-2.2000400999999998</v>
      </c>
      <c r="U294">
        <f t="shared" si="75"/>
        <v>-1.5746808000000001</v>
      </c>
      <c r="W294">
        <f t="shared" si="88"/>
        <v>-1.8200858</v>
      </c>
      <c r="X294">
        <f t="shared" si="77"/>
        <v>-2.9255157000000001</v>
      </c>
      <c r="Y294">
        <f t="shared" si="89"/>
        <v>2.372576</v>
      </c>
      <c r="Z294">
        <f t="shared" si="78"/>
        <v>1.4804987000000001</v>
      </c>
      <c r="AA294">
        <f t="shared" si="90"/>
        <v>5.1221368500000003E-2</v>
      </c>
      <c r="AB294">
        <f t="shared" si="79"/>
        <v>-1.4519008499999999</v>
      </c>
      <c r="AC294">
        <f t="shared" si="80"/>
        <v>-1.1575262152000001</v>
      </c>
      <c r="AD294">
        <f t="shared" si="81"/>
        <v>-2.3545022000000002</v>
      </c>
      <c r="AE294">
        <f t="shared" si="82"/>
        <v>2.6812950199999999</v>
      </c>
      <c r="AF294">
        <f t="shared" si="83"/>
        <v>1.3261508</v>
      </c>
      <c r="AG294">
        <f t="shared" si="84"/>
        <v>0.63982118070000005</v>
      </c>
      <c r="AH294">
        <f t="shared" si="85"/>
        <v>-0.97716504139999993</v>
      </c>
      <c r="AI294">
        <f t="shared" si="86"/>
        <v>3.8388212352000002</v>
      </c>
      <c r="AJ294">
        <f t="shared" si="87"/>
        <v>3.6806530000000004</v>
      </c>
    </row>
    <row r="295" spans="1:36" x14ac:dyDescent="0.25">
      <c r="A295" s="67">
        <v>41153</v>
      </c>
      <c r="B295">
        <v>-2.1166203000000001</v>
      </c>
      <c r="C295">
        <v>0.20848201</v>
      </c>
      <c r="D295">
        <v>0.67779887000000005</v>
      </c>
      <c r="E295">
        <v>-0.59787959000000002</v>
      </c>
      <c r="F295">
        <v>0.31880823000000003</v>
      </c>
      <c r="G295">
        <v>-7.8175313999999996E-2</v>
      </c>
      <c r="H295">
        <v>1.5967697999999999</v>
      </c>
      <c r="I295">
        <v>-2.3826478</v>
      </c>
      <c r="J295">
        <v>-0.18080096000000001</v>
      </c>
      <c r="K295">
        <v>1.2993492</v>
      </c>
      <c r="L295">
        <v>1.3043662</v>
      </c>
      <c r="M295">
        <v>0.98314011000000001</v>
      </c>
      <c r="N295">
        <v>0.17577209999999999</v>
      </c>
      <c r="O295">
        <v>1.0702149000000001</v>
      </c>
      <c r="P295">
        <v>1.1505756</v>
      </c>
      <c r="Q295">
        <v>-1.0069066</v>
      </c>
      <c r="R295">
        <f t="shared" si="73"/>
        <v>0.59787959000000002</v>
      </c>
      <c r="S295">
        <f t="shared" si="76"/>
        <v>1.2993492</v>
      </c>
      <c r="T295">
        <f t="shared" si="74"/>
        <v>-0.98314011000000001</v>
      </c>
      <c r="U295">
        <f t="shared" si="75"/>
        <v>-1.0702149000000001</v>
      </c>
      <c r="W295">
        <f t="shared" si="88"/>
        <v>-2.1166203000000001</v>
      </c>
      <c r="X295">
        <f t="shared" si="77"/>
        <v>-2.3826478</v>
      </c>
      <c r="Y295">
        <f t="shared" si="89"/>
        <v>1.5967697999999999</v>
      </c>
      <c r="Z295">
        <f t="shared" si="78"/>
        <v>1.2993492</v>
      </c>
      <c r="AA295">
        <f t="shared" si="90"/>
        <v>0.49830355000000004</v>
      </c>
      <c r="AB295">
        <f t="shared" si="79"/>
        <v>-0.530657712</v>
      </c>
      <c r="AC295">
        <f t="shared" si="80"/>
        <v>-1.316849108</v>
      </c>
      <c r="AD295">
        <f t="shared" si="81"/>
        <v>-2.3374777</v>
      </c>
      <c r="AE295">
        <f t="shared" si="82"/>
        <v>2.1673330200000001</v>
      </c>
      <c r="AF295">
        <f t="shared" si="83"/>
        <v>1.3892720600000001</v>
      </c>
      <c r="AG295">
        <f t="shared" si="84"/>
        <v>0.34032009670000002</v>
      </c>
      <c r="AH295">
        <f t="shared" si="85"/>
        <v>-0.81849672740000001</v>
      </c>
      <c r="AI295">
        <f t="shared" si="86"/>
        <v>3.484182128</v>
      </c>
      <c r="AJ295">
        <f t="shared" si="87"/>
        <v>3.7267497600000001</v>
      </c>
    </row>
    <row r="296" spans="1:36" x14ac:dyDescent="0.25">
      <c r="A296" s="67">
        <v>41183</v>
      </c>
      <c r="B296">
        <v>-0.85740267999999997</v>
      </c>
      <c r="C296">
        <v>0.47609496000000001</v>
      </c>
      <c r="D296">
        <v>0.46562564000000001</v>
      </c>
      <c r="E296">
        <v>-0.45948124000000001</v>
      </c>
      <c r="F296">
        <v>0.38146466000000001</v>
      </c>
      <c r="G296">
        <v>-0.41204627999999999</v>
      </c>
      <c r="H296">
        <v>2.0070763</v>
      </c>
      <c r="I296">
        <v>-1.5710446</v>
      </c>
      <c r="J296">
        <v>-0.63430600999999998</v>
      </c>
      <c r="K296">
        <v>1.6033945999999999</v>
      </c>
      <c r="L296">
        <v>0.76636462999999999</v>
      </c>
      <c r="M296">
        <v>-5.6997590000000001E-2</v>
      </c>
      <c r="N296">
        <v>-0.28639608999999999</v>
      </c>
      <c r="O296">
        <v>1.0372739</v>
      </c>
      <c r="P296">
        <v>0.17999788999999999</v>
      </c>
      <c r="Q296">
        <v>-1.0647632</v>
      </c>
      <c r="R296">
        <f t="shared" si="73"/>
        <v>0.45948124000000001</v>
      </c>
      <c r="S296">
        <f t="shared" si="76"/>
        <v>1.6033945999999999</v>
      </c>
      <c r="T296">
        <f t="shared" si="74"/>
        <v>5.6997590000000001E-2</v>
      </c>
      <c r="U296">
        <f t="shared" si="75"/>
        <v>-1.0372739</v>
      </c>
      <c r="W296">
        <f t="shared" si="88"/>
        <v>-0.85740267999999997</v>
      </c>
      <c r="X296">
        <f t="shared" si="77"/>
        <v>-1.5710446</v>
      </c>
      <c r="Y296">
        <f t="shared" si="89"/>
        <v>2.0070763</v>
      </c>
      <c r="Z296">
        <f t="shared" si="78"/>
        <v>1.6033945999999999</v>
      </c>
      <c r="AA296">
        <f t="shared" si="90"/>
        <v>0.280731275</v>
      </c>
      <c r="AB296">
        <f t="shared" si="79"/>
        <v>-0.177524345</v>
      </c>
      <c r="AC296">
        <f t="shared" si="80"/>
        <v>-1.5169699220000001</v>
      </c>
      <c r="AD296">
        <f t="shared" si="81"/>
        <v>-2.2665963800000002</v>
      </c>
      <c r="AE296">
        <f t="shared" si="82"/>
        <v>1.6483237500000001</v>
      </c>
      <c r="AF296">
        <f t="shared" si="83"/>
        <v>1.5241543199999998</v>
      </c>
      <c r="AG296">
        <f t="shared" si="84"/>
        <v>6.4723180700000008E-2</v>
      </c>
      <c r="AH296">
        <f t="shared" si="85"/>
        <v>-0.58696138340000004</v>
      </c>
      <c r="AI296">
        <f t="shared" si="86"/>
        <v>3.1652936720000002</v>
      </c>
      <c r="AJ296">
        <f t="shared" si="87"/>
        <v>3.7907507000000003</v>
      </c>
    </row>
    <row r="297" spans="1:36" x14ac:dyDescent="0.25">
      <c r="A297" s="67">
        <v>41214</v>
      </c>
      <c r="B297">
        <v>0.24121492999999999</v>
      </c>
      <c r="C297">
        <v>0.79318208000000001</v>
      </c>
      <c r="D297">
        <v>0.30403848999999999</v>
      </c>
      <c r="E297">
        <v>0.42181590000000002</v>
      </c>
      <c r="F297">
        <v>0.18176027</v>
      </c>
      <c r="G297">
        <v>-0.79366093999999998</v>
      </c>
      <c r="H297">
        <v>1.7104477</v>
      </c>
      <c r="I297">
        <v>-1.8431435</v>
      </c>
      <c r="J297">
        <v>-0.83998603000000005</v>
      </c>
      <c r="K297">
        <v>1.5222077000000001</v>
      </c>
      <c r="L297">
        <v>0.62565947</v>
      </c>
      <c r="M297">
        <v>0.19665036</v>
      </c>
      <c r="N297">
        <v>0.72773522000000002</v>
      </c>
      <c r="O297">
        <v>0.68702912000000005</v>
      </c>
      <c r="P297">
        <v>0.57628077</v>
      </c>
      <c r="Q297">
        <v>-0.11788803</v>
      </c>
      <c r="R297">
        <f t="shared" si="73"/>
        <v>-0.42181590000000002</v>
      </c>
      <c r="S297">
        <f t="shared" si="76"/>
        <v>1.5222077000000001</v>
      </c>
      <c r="T297">
        <f t="shared" si="74"/>
        <v>-0.19665036</v>
      </c>
      <c r="U297">
        <f t="shared" si="75"/>
        <v>-0.68702912000000005</v>
      </c>
      <c r="W297">
        <f t="shared" si="88"/>
        <v>-0.83998603000000005</v>
      </c>
      <c r="X297">
        <f t="shared" si="77"/>
        <v>-1.8431435</v>
      </c>
      <c r="Y297">
        <f t="shared" si="89"/>
        <v>1.7104477</v>
      </c>
      <c r="Z297">
        <f t="shared" si="78"/>
        <v>1.5222077000000001</v>
      </c>
      <c r="AA297">
        <f t="shared" si="90"/>
        <v>0.44015963000000002</v>
      </c>
      <c r="AB297">
        <f t="shared" si="79"/>
        <v>-0.30923313000000002</v>
      </c>
      <c r="AC297">
        <f t="shared" si="80"/>
        <v>-1.6449140020000002</v>
      </c>
      <c r="AD297">
        <f t="shared" si="81"/>
        <v>-2.1967987600000001</v>
      </c>
      <c r="AE297">
        <f t="shared" si="82"/>
        <v>1.197399892</v>
      </c>
      <c r="AF297">
        <f t="shared" si="83"/>
        <v>1.5669518999999998</v>
      </c>
      <c r="AG297">
        <f t="shared" si="84"/>
        <v>-8.5194593999999957E-2</v>
      </c>
      <c r="AH297">
        <f t="shared" si="85"/>
        <v>-0.39107937440000001</v>
      </c>
      <c r="AI297">
        <f t="shared" si="86"/>
        <v>2.8423138940000001</v>
      </c>
      <c r="AJ297">
        <f t="shared" si="87"/>
        <v>3.7637506599999999</v>
      </c>
    </row>
    <row r="298" spans="1:36" x14ac:dyDescent="0.25">
      <c r="A298" s="67">
        <v>41244</v>
      </c>
      <c r="B298">
        <v>-0.16569950999999999</v>
      </c>
      <c r="C298">
        <v>-0.30103587999999998</v>
      </c>
      <c r="D298">
        <v>-1.1067901</v>
      </c>
      <c r="E298">
        <v>0.44542854999999998</v>
      </c>
      <c r="F298">
        <v>-0.78680974000000004</v>
      </c>
      <c r="G298">
        <v>-0.48555321000000001</v>
      </c>
      <c r="H298">
        <v>0.55474895000000002</v>
      </c>
      <c r="I298">
        <v>-2.6106303</v>
      </c>
      <c r="J298">
        <v>-1.9507547999999999</v>
      </c>
      <c r="K298">
        <v>1.7153214000000001</v>
      </c>
      <c r="L298">
        <v>-1.1666539</v>
      </c>
      <c r="M298">
        <v>0.40552294</v>
      </c>
      <c r="N298">
        <v>-0.68325871000000005</v>
      </c>
      <c r="O298">
        <v>0.70495956999999998</v>
      </c>
      <c r="P298">
        <v>-1.2153977</v>
      </c>
      <c r="Q298">
        <v>-0.96684521000000001</v>
      </c>
      <c r="R298">
        <f t="shared" si="73"/>
        <v>-0.44542854999999998</v>
      </c>
      <c r="S298">
        <f t="shared" si="76"/>
        <v>1.7153214000000001</v>
      </c>
      <c r="T298">
        <f t="shared" si="74"/>
        <v>-0.40552294</v>
      </c>
      <c r="U298">
        <f t="shared" si="75"/>
        <v>-0.70495956999999998</v>
      </c>
      <c r="W298">
        <f t="shared" si="88"/>
        <v>-1.9507547999999999</v>
      </c>
      <c r="X298">
        <f t="shared" si="77"/>
        <v>-2.6106303</v>
      </c>
      <c r="Y298">
        <f t="shared" si="89"/>
        <v>0.55474895000000002</v>
      </c>
      <c r="Z298">
        <f t="shared" si="78"/>
        <v>1.7153214000000001</v>
      </c>
      <c r="AA298">
        <f t="shared" si="90"/>
        <v>-0.94679992000000002</v>
      </c>
      <c r="AB298">
        <f t="shared" si="79"/>
        <v>-0.46549088</v>
      </c>
      <c r="AC298">
        <f t="shared" si="80"/>
        <v>-1.5581516619999998</v>
      </c>
      <c r="AD298">
        <f t="shared" si="81"/>
        <v>-2.0504601399999998</v>
      </c>
      <c r="AE298">
        <f t="shared" si="82"/>
        <v>1.2198899519999997</v>
      </c>
      <c r="AF298">
        <f t="shared" si="83"/>
        <v>1.4967342640000001</v>
      </c>
      <c r="AG298">
        <f t="shared" si="84"/>
        <v>-0.27869275299999996</v>
      </c>
      <c r="AH298">
        <f t="shared" si="85"/>
        <v>-0.294347896</v>
      </c>
      <c r="AI298">
        <f t="shared" si="86"/>
        <v>2.7780416139999993</v>
      </c>
      <c r="AJ298">
        <f t="shared" si="87"/>
        <v>3.5471944039999999</v>
      </c>
    </row>
    <row r="299" spans="1:36" x14ac:dyDescent="0.25">
      <c r="A299" s="67">
        <v>41275</v>
      </c>
      <c r="B299">
        <v>-0.15920504999999999</v>
      </c>
      <c r="C299">
        <v>-0.46260655000000001</v>
      </c>
      <c r="D299">
        <v>-0.47578218999999999</v>
      </c>
      <c r="E299">
        <v>-6.3510351000000007E-2</v>
      </c>
      <c r="F299">
        <v>-0.74340795999999998</v>
      </c>
      <c r="G299">
        <v>-0.28110819999999997</v>
      </c>
      <c r="H299">
        <v>0.11795671000000001</v>
      </c>
      <c r="I299">
        <v>-2.5765275999999999</v>
      </c>
      <c r="J299">
        <v>-2.4598062000000001</v>
      </c>
      <c r="K299">
        <v>1.6944866000000001</v>
      </c>
      <c r="L299">
        <v>-1.1248388</v>
      </c>
      <c r="M299">
        <v>0.48237506000000002</v>
      </c>
      <c r="N299">
        <v>-1.1614660000000001</v>
      </c>
      <c r="O299">
        <v>1.0082177999999999</v>
      </c>
      <c r="P299">
        <v>-0.65332705000000002</v>
      </c>
      <c r="Q299">
        <v>-1.668803</v>
      </c>
      <c r="R299">
        <f t="shared" si="73"/>
        <v>6.3510351000000007E-2</v>
      </c>
      <c r="S299">
        <f t="shared" si="76"/>
        <v>1.6944866000000001</v>
      </c>
      <c r="T299">
        <f t="shared" si="74"/>
        <v>-0.48237506000000002</v>
      </c>
      <c r="U299">
        <f t="shared" si="75"/>
        <v>-1.0082177999999999</v>
      </c>
      <c r="W299">
        <f t="shared" si="88"/>
        <v>-2.4598062000000001</v>
      </c>
      <c r="X299">
        <f t="shared" si="77"/>
        <v>-2.5765275999999999</v>
      </c>
      <c r="Y299">
        <f t="shared" si="89"/>
        <v>0.11795671000000001</v>
      </c>
      <c r="Z299">
        <f t="shared" si="78"/>
        <v>1.6944866000000001</v>
      </c>
      <c r="AA299">
        <f t="shared" si="90"/>
        <v>-0.698367505</v>
      </c>
      <c r="AB299">
        <f t="shared" si="79"/>
        <v>-0.47249080500000001</v>
      </c>
      <c r="AC299">
        <f t="shared" si="80"/>
        <v>-1.680058286</v>
      </c>
      <c r="AD299">
        <f t="shared" si="81"/>
        <v>-2.0318148200000001</v>
      </c>
      <c r="AE299">
        <f t="shared" si="82"/>
        <v>1.1139770920000001</v>
      </c>
      <c r="AF299">
        <f t="shared" si="83"/>
        <v>1.3680778820000001</v>
      </c>
      <c r="AG299">
        <f t="shared" si="84"/>
        <v>-0.51236595900000004</v>
      </c>
      <c r="AH299">
        <f t="shared" si="85"/>
        <v>-0.40717025700000004</v>
      </c>
      <c r="AI299">
        <f t="shared" si="86"/>
        <v>2.7940353780000002</v>
      </c>
      <c r="AJ299">
        <f t="shared" si="87"/>
        <v>3.3998927020000003</v>
      </c>
    </row>
    <row r="300" spans="1:36" x14ac:dyDescent="0.25">
      <c r="A300" s="67">
        <v>41306</v>
      </c>
      <c r="B300">
        <v>-0.59877073999999997</v>
      </c>
      <c r="C300">
        <v>0.52667980999999997</v>
      </c>
      <c r="D300">
        <v>8.3212331E-2</v>
      </c>
      <c r="E300">
        <v>-0.60046690999999996</v>
      </c>
      <c r="F300">
        <v>0.24591392000000001</v>
      </c>
      <c r="G300">
        <v>0.11777517999999999</v>
      </c>
      <c r="H300">
        <v>1.7092201</v>
      </c>
      <c r="I300">
        <v>-0.79529262000000001</v>
      </c>
      <c r="J300">
        <v>-1.3470162999999999</v>
      </c>
      <c r="K300">
        <v>0.94826102000000001</v>
      </c>
      <c r="L300">
        <v>-1.6828086</v>
      </c>
      <c r="M300">
        <v>0.21177582</v>
      </c>
      <c r="N300">
        <v>-0.33960374999999998</v>
      </c>
      <c r="O300">
        <v>0.39005023</v>
      </c>
      <c r="P300">
        <v>-0.88321322000000002</v>
      </c>
      <c r="Q300">
        <v>-1.6509547</v>
      </c>
      <c r="R300">
        <f t="shared" si="73"/>
        <v>0.60046690999999996</v>
      </c>
      <c r="S300">
        <f t="shared" si="76"/>
        <v>0.94826102000000001</v>
      </c>
      <c r="T300">
        <f t="shared" si="74"/>
        <v>-0.21177582</v>
      </c>
      <c r="U300">
        <f t="shared" si="75"/>
        <v>-0.39005023</v>
      </c>
      <c r="W300">
        <f t="shared" si="88"/>
        <v>-1.6828086</v>
      </c>
      <c r="X300">
        <f t="shared" si="77"/>
        <v>-1.6509547</v>
      </c>
      <c r="Y300">
        <f t="shared" si="89"/>
        <v>1.7092201</v>
      </c>
      <c r="Z300">
        <f t="shared" si="78"/>
        <v>0.94826102000000001</v>
      </c>
      <c r="AA300">
        <f t="shared" si="90"/>
        <v>-0.46918724499999998</v>
      </c>
      <c r="AB300">
        <f t="shared" si="79"/>
        <v>-4.7000320000000012E-2</v>
      </c>
      <c r="AC300">
        <f t="shared" si="80"/>
        <v>-1.8604447199999998</v>
      </c>
      <c r="AD300">
        <f t="shared" si="81"/>
        <v>-1.9040970800000001</v>
      </c>
      <c r="AE300">
        <f t="shared" si="82"/>
        <v>0.91115239799999992</v>
      </c>
      <c r="AF300">
        <f t="shared" si="83"/>
        <v>1.2127639800000001</v>
      </c>
      <c r="AG300">
        <f t="shared" si="84"/>
        <v>-0.60866864550000011</v>
      </c>
      <c r="AH300">
        <f t="shared" si="85"/>
        <v>-0.26198613600000004</v>
      </c>
      <c r="AI300">
        <f t="shared" si="86"/>
        <v>2.7715971179999999</v>
      </c>
      <c r="AJ300">
        <f t="shared" si="87"/>
        <v>3.1168610600000002</v>
      </c>
    </row>
    <row r="301" spans="1:36" x14ac:dyDescent="0.25">
      <c r="A301" s="67">
        <v>41334</v>
      </c>
      <c r="B301">
        <v>-1.0879892</v>
      </c>
      <c r="C301">
        <v>0.96011268999999999</v>
      </c>
      <c r="D301">
        <v>-0.78131872000000002</v>
      </c>
      <c r="E301">
        <v>1.0262271000000001</v>
      </c>
      <c r="F301">
        <v>-0.74176001999999996</v>
      </c>
      <c r="G301">
        <v>-1.4778180000000001</v>
      </c>
      <c r="H301">
        <v>1.4775119999999999</v>
      </c>
      <c r="I301">
        <v>-1.2215936000000001</v>
      </c>
      <c r="J301">
        <v>-0.97869711999999998</v>
      </c>
      <c r="K301">
        <v>0.58798581000000005</v>
      </c>
      <c r="L301">
        <v>-1.4669357999999999</v>
      </c>
      <c r="M301">
        <v>1.7898317E-2</v>
      </c>
      <c r="N301">
        <v>-0.79657239000000002</v>
      </c>
      <c r="O301">
        <v>1.0280221</v>
      </c>
      <c r="P301">
        <v>-1.3003638</v>
      </c>
      <c r="Q301">
        <v>-0.45704519999999998</v>
      </c>
      <c r="R301">
        <f t="shared" si="73"/>
        <v>-1.0262271000000001</v>
      </c>
      <c r="S301">
        <f t="shared" si="76"/>
        <v>0.58798581000000005</v>
      </c>
      <c r="T301">
        <f t="shared" si="74"/>
        <v>-1.7898317E-2</v>
      </c>
      <c r="U301">
        <f t="shared" si="75"/>
        <v>-1.0280221</v>
      </c>
      <c r="W301">
        <f t="shared" si="88"/>
        <v>-1.4669357999999999</v>
      </c>
      <c r="X301">
        <f t="shared" si="77"/>
        <v>-1.4778180000000001</v>
      </c>
      <c r="Y301">
        <f t="shared" si="89"/>
        <v>1.4775119999999999</v>
      </c>
      <c r="Z301">
        <f t="shared" si="78"/>
        <v>0.96011268999999999</v>
      </c>
      <c r="AA301">
        <f t="shared" si="90"/>
        <v>-0.887634755</v>
      </c>
      <c r="AB301">
        <f t="shared" si="79"/>
        <v>-0.74163615000000005</v>
      </c>
      <c r="AC301">
        <f t="shared" si="80"/>
        <v>-1.8666174799999999</v>
      </c>
      <c r="AD301">
        <f t="shared" si="81"/>
        <v>-1.8063390599999998</v>
      </c>
      <c r="AE301">
        <f t="shared" si="82"/>
        <v>0.75104246799999996</v>
      </c>
      <c r="AF301">
        <f t="shared" si="83"/>
        <v>1.0245503619999998</v>
      </c>
      <c r="AG301">
        <f t="shared" si="84"/>
        <v>-0.60195871550000002</v>
      </c>
      <c r="AH301">
        <f t="shared" si="85"/>
        <v>-0.20508836000000005</v>
      </c>
      <c r="AI301">
        <f t="shared" si="86"/>
        <v>2.617659948</v>
      </c>
      <c r="AJ301">
        <f t="shared" si="87"/>
        <v>2.8308894219999994</v>
      </c>
    </row>
    <row r="302" spans="1:36" x14ac:dyDescent="0.25">
      <c r="A302" s="67">
        <v>41365</v>
      </c>
      <c r="B302">
        <v>-1.7419182</v>
      </c>
      <c r="C302">
        <v>0.34602335000000001</v>
      </c>
      <c r="D302">
        <v>9.9771835000000003E-2</v>
      </c>
      <c r="E302">
        <v>-0.49509257000000001</v>
      </c>
      <c r="F302">
        <v>0.52896893</v>
      </c>
      <c r="G302">
        <v>0.16642243000000001</v>
      </c>
      <c r="H302">
        <v>0.69632422999999999</v>
      </c>
      <c r="I302">
        <v>-1.2045547999999999</v>
      </c>
      <c r="J302">
        <v>-1.0961219</v>
      </c>
      <c r="K302">
        <v>0.4873516</v>
      </c>
      <c r="L302">
        <v>-0.38825082999999999</v>
      </c>
      <c r="M302">
        <v>-0.63431859000000002</v>
      </c>
      <c r="N302">
        <v>0.32267036999999998</v>
      </c>
      <c r="O302">
        <v>0.32221275999999999</v>
      </c>
      <c r="P302">
        <v>-0.18247943999999999</v>
      </c>
      <c r="Q302">
        <v>0.74563818999999998</v>
      </c>
      <c r="R302">
        <f t="shared" si="73"/>
        <v>0.49509257000000001</v>
      </c>
      <c r="S302">
        <f t="shared" si="76"/>
        <v>0.4873516</v>
      </c>
      <c r="T302">
        <f t="shared" si="74"/>
        <v>0.63431859000000002</v>
      </c>
      <c r="U302">
        <f t="shared" si="75"/>
        <v>-0.32221275999999999</v>
      </c>
      <c r="W302">
        <f t="shared" si="88"/>
        <v>-1.7419182</v>
      </c>
      <c r="X302">
        <f t="shared" si="77"/>
        <v>-1.2045547999999999</v>
      </c>
      <c r="Y302">
        <f t="shared" si="89"/>
        <v>0.69632422999999999</v>
      </c>
      <c r="Z302">
        <f t="shared" si="78"/>
        <v>0.74563818999999998</v>
      </c>
      <c r="AA302">
        <f t="shared" si="90"/>
        <v>-4.1353802499999981E-2</v>
      </c>
      <c r="AB302">
        <f t="shared" si="79"/>
        <v>0.41668747500000003</v>
      </c>
      <c r="AC302">
        <f t="shared" si="80"/>
        <v>-1.4997199460000001</v>
      </c>
      <c r="AD302">
        <f t="shared" si="81"/>
        <v>-1.4562827199999997</v>
      </c>
      <c r="AE302">
        <f t="shared" si="82"/>
        <v>1.4261117859999999</v>
      </c>
      <c r="AF302">
        <f t="shared" si="83"/>
        <v>0.894765802</v>
      </c>
      <c r="AG302">
        <f t="shared" si="84"/>
        <v>-0.25721857249999991</v>
      </c>
      <c r="AH302">
        <f t="shared" si="85"/>
        <v>9.279817000000001E-3</v>
      </c>
      <c r="AI302">
        <f t="shared" si="86"/>
        <v>2.9258317319999998</v>
      </c>
      <c r="AJ302">
        <f t="shared" si="87"/>
        <v>2.3510485219999997</v>
      </c>
    </row>
    <row r="303" spans="1:36" x14ac:dyDescent="0.25">
      <c r="A303" s="67">
        <v>41395</v>
      </c>
      <c r="B303">
        <v>-1.6485228999999999</v>
      </c>
      <c r="C303">
        <v>0.44256285000000001</v>
      </c>
      <c r="D303">
        <v>-0.65559571999999999</v>
      </c>
      <c r="E303">
        <v>0.34393749000000001</v>
      </c>
      <c r="F303">
        <v>-0.76141833999999997</v>
      </c>
      <c r="G303">
        <v>-0.29155096000000003</v>
      </c>
      <c r="H303">
        <v>-0.24580070000000001</v>
      </c>
      <c r="I303">
        <v>-2.1218401999999998</v>
      </c>
      <c r="J303">
        <v>-0.38881116999999998</v>
      </c>
      <c r="K303">
        <v>0.77425330999999997</v>
      </c>
      <c r="L303">
        <v>-1.0650822</v>
      </c>
      <c r="M303">
        <v>-0.38638647999999998</v>
      </c>
      <c r="N303">
        <v>-1.9816186</v>
      </c>
      <c r="O303">
        <v>0.85474353999999997</v>
      </c>
      <c r="P303">
        <v>-1.0870605</v>
      </c>
      <c r="Q303">
        <v>-7.0453039999999995E-2</v>
      </c>
      <c r="R303">
        <f t="shared" si="73"/>
        <v>-0.34393749000000001</v>
      </c>
      <c r="S303">
        <f t="shared" si="76"/>
        <v>0.77425330999999997</v>
      </c>
      <c r="T303">
        <f t="shared" si="74"/>
        <v>0.38638647999999998</v>
      </c>
      <c r="U303">
        <f t="shared" si="75"/>
        <v>-0.85474353999999997</v>
      </c>
      <c r="W303">
        <f t="shared" si="88"/>
        <v>-1.9816186</v>
      </c>
      <c r="X303">
        <f t="shared" si="77"/>
        <v>-2.1218401999999998</v>
      </c>
      <c r="Y303">
        <f t="shared" si="89"/>
        <v>-0.24580070000000001</v>
      </c>
      <c r="Z303">
        <f t="shared" si="78"/>
        <v>0.77425330999999997</v>
      </c>
      <c r="AA303">
        <f t="shared" si="90"/>
        <v>-0.91325027000000003</v>
      </c>
      <c r="AB303">
        <f t="shared" si="79"/>
        <v>-0.181002</v>
      </c>
      <c r="AC303">
        <f t="shared" si="80"/>
        <v>-1.467939106</v>
      </c>
      <c r="AD303">
        <f t="shared" si="81"/>
        <v>-1.37121542</v>
      </c>
      <c r="AE303">
        <f t="shared" si="82"/>
        <v>1.3277609859999999</v>
      </c>
      <c r="AF303">
        <f t="shared" si="83"/>
        <v>0.88575464199999998</v>
      </c>
      <c r="AG303">
        <f t="shared" si="84"/>
        <v>-0.23726144050000003</v>
      </c>
      <c r="AH303">
        <f t="shared" si="85"/>
        <v>-3.6608369000000009E-2</v>
      </c>
      <c r="AI303">
        <f t="shared" si="86"/>
        <v>2.7957000919999997</v>
      </c>
      <c r="AJ303">
        <f t="shared" si="87"/>
        <v>2.2569700619999997</v>
      </c>
    </row>
    <row r="304" spans="1:36" x14ac:dyDescent="0.25">
      <c r="A304" s="67">
        <v>41426</v>
      </c>
      <c r="B304">
        <v>-0.62531853000000004</v>
      </c>
      <c r="C304">
        <v>0.79616456999999996</v>
      </c>
      <c r="D304">
        <v>0.70975184000000002</v>
      </c>
      <c r="E304">
        <v>-1.0455638</v>
      </c>
      <c r="F304">
        <v>0.79723632</v>
      </c>
      <c r="G304">
        <v>0.40684642999999998</v>
      </c>
      <c r="H304">
        <v>1.6788571999999999</v>
      </c>
      <c r="I304">
        <v>-0.82624589999999998</v>
      </c>
      <c r="J304">
        <v>3.4933033</v>
      </c>
      <c r="K304">
        <v>-7.1811899999999998E-2</v>
      </c>
      <c r="L304">
        <v>-8.4768515000000003E-3</v>
      </c>
      <c r="M304">
        <v>-0.79185373000000003</v>
      </c>
      <c r="N304">
        <v>1.8077996000000001</v>
      </c>
      <c r="O304">
        <v>0.15320912</v>
      </c>
      <c r="P304">
        <v>1.2534301000000001</v>
      </c>
      <c r="Q304">
        <v>0.79418301999999996</v>
      </c>
      <c r="R304">
        <f t="shared" si="73"/>
        <v>1.0455638</v>
      </c>
      <c r="S304">
        <f t="shared" si="76"/>
        <v>-7.1811899999999998E-2</v>
      </c>
      <c r="T304">
        <f t="shared" si="74"/>
        <v>0.79185373000000003</v>
      </c>
      <c r="U304">
        <f t="shared" si="75"/>
        <v>-0.15320912</v>
      </c>
      <c r="W304">
        <f t="shared" si="88"/>
        <v>-0.62531853000000004</v>
      </c>
      <c r="X304">
        <f t="shared" si="77"/>
        <v>-0.82624589999999998</v>
      </c>
      <c r="Y304">
        <f t="shared" si="89"/>
        <v>3.4933033</v>
      </c>
      <c r="Z304">
        <f t="shared" si="78"/>
        <v>1.0455638</v>
      </c>
      <c r="AA304">
        <f t="shared" si="90"/>
        <v>1.0253332100000001</v>
      </c>
      <c r="AB304">
        <f t="shared" si="79"/>
        <v>0.59935008000000001</v>
      </c>
      <c r="AC304">
        <f t="shared" si="80"/>
        <v>-1.3724711840000001</v>
      </c>
      <c r="AD304">
        <f t="shared" si="81"/>
        <v>-1.4267267399999999</v>
      </c>
      <c r="AE304">
        <f t="shared" si="82"/>
        <v>1.2836499260000001</v>
      </c>
      <c r="AF304">
        <f t="shared" si="83"/>
        <v>0.78846012600000004</v>
      </c>
      <c r="AG304">
        <f t="shared" si="84"/>
        <v>1.020911950000003E-2</v>
      </c>
      <c r="AH304">
        <f t="shared" si="85"/>
        <v>7.3779811000000001E-2</v>
      </c>
      <c r="AI304">
        <f t="shared" si="86"/>
        <v>2.65612111</v>
      </c>
      <c r="AJ304">
        <f t="shared" si="87"/>
        <v>2.2151868659999998</v>
      </c>
    </row>
    <row r="305" spans="1:36" x14ac:dyDescent="0.25">
      <c r="A305" s="67">
        <v>41456</v>
      </c>
      <c r="B305">
        <v>-1.1294613</v>
      </c>
      <c r="C305">
        <v>0.80683559000000005</v>
      </c>
      <c r="D305">
        <v>-0.49143000999999997</v>
      </c>
      <c r="E305">
        <v>0.37463474000000002</v>
      </c>
      <c r="F305">
        <v>0.30558315000000003</v>
      </c>
      <c r="G305">
        <v>-0.17824776000000001</v>
      </c>
      <c r="H305">
        <v>1.2174661</v>
      </c>
      <c r="I305">
        <v>-1.2256182</v>
      </c>
      <c r="J305">
        <v>-1.0126132000000001</v>
      </c>
      <c r="K305">
        <v>0.90320522000000003</v>
      </c>
      <c r="L305">
        <v>-1.5239043999999999</v>
      </c>
      <c r="M305">
        <v>-6.5713176000000003E-3</v>
      </c>
      <c r="N305">
        <v>-0.24737316000000001</v>
      </c>
      <c r="O305">
        <v>0.71343838999999998</v>
      </c>
      <c r="P305">
        <v>1.2165570000000001E-3</v>
      </c>
      <c r="Q305">
        <v>-1.2142837</v>
      </c>
      <c r="R305">
        <f t="shared" si="73"/>
        <v>-0.37463474000000002</v>
      </c>
      <c r="S305">
        <f t="shared" si="76"/>
        <v>0.90320522000000003</v>
      </c>
      <c r="T305">
        <f t="shared" si="74"/>
        <v>6.5713176000000003E-3</v>
      </c>
      <c r="U305">
        <f t="shared" si="75"/>
        <v>-0.71343838999999998</v>
      </c>
      <c r="W305">
        <f t="shared" si="88"/>
        <v>-1.5239043999999999</v>
      </c>
      <c r="X305">
        <f t="shared" si="77"/>
        <v>-1.2256182</v>
      </c>
      <c r="Y305">
        <f t="shared" si="89"/>
        <v>1.2174661</v>
      </c>
      <c r="Z305">
        <f t="shared" si="78"/>
        <v>0.90320522000000003</v>
      </c>
      <c r="AA305">
        <f t="shared" si="90"/>
        <v>-0.36940158499999998</v>
      </c>
      <c r="AB305">
        <f t="shared" si="79"/>
        <v>-0.27644125000000003</v>
      </c>
      <c r="AC305">
        <f t="shared" si="80"/>
        <v>-1.1932049819999999</v>
      </c>
      <c r="AD305">
        <f t="shared" si="81"/>
        <v>-1.5506697199999999</v>
      </c>
      <c r="AE305">
        <f t="shared" si="82"/>
        <v>1.3347072279999999</v>
      </c>
      <c r="AF305">
        <f t="shared" si="83"/>
        <v>0.81171024199999997</v>
      </c>
      <c r="AG305">
        <f t="shared" si="84"/>
        <v>-3.0917778999999972E-2</v>
      </c>
      <c r="AH305">
        <f t="shared" si="85"/>
        <v>-9.8977903999999992E-2</v>
      </c>
      <c r="AI305">
        <f t="shared" si="86"/>
        <v>2.5279122099999998</v>
      </c>
      <c r="AJ305">
        <f t="shared" si="87"/>
        <v>2.3623799619999999</v>
      </c>
    </row>
    <row r="306" spans="1:36" x14ac:dyDescent="0.25">
      <c r="A306" s="67">
        <v>41487</v>
      </c>
      <c r="B306">
        <v>-0.98959618999999999</v>
      </c>
      <c r="C306">
        <v>0.29094130000000001</v>
      </c>
      <c r="D306">
        <v>-0.35194343</v>
      </c>
      <c r="E306">
        <v>0.16509877000000001</v>
      </c>
      <c r="F306">
        <v>0.20030503999999999</v>
      </c>
      <c r="G306">
        <v>-0.1805523</v>
      </c>
      <c r="H306">
        <v>0.97754699</v>
      </c>
      <c r="I306">
        <v>-1.7553745999999999</v>
      </c>
      <c r="J306">
        <v>1.2569566999999999</v>
      </c>
      <c r="K306">
        <v>0.47364011</v>
      </c>
      <c r="L306">
        <v>-0.82409357999999999</v>
      </c>
      <c r="M306">
        <v>0.19883819999999999</v>
      </c>
      <c r="N306">
        <v>0.49913105000000002</v>
      </c>
      <c r="O306">
        <v>1.0001643</v>
      </c>
      <c r="P306">
        <v>0.69923078999999999</v>
      </c>
      <c r="Q306">
        <v>-0.31027128999999998</v>
      </c>
      <c r="R306">
        <f t="shared" si="73"/>
        <v>-0.16509877000000001</v>
      </c>
      <c r="S306">
        <f t="shared" si="76"/>
        <v>0.47364011</v>
      </c>
      <c r="T306">
        <f t="shared" si="74"/>
        <v>-0.19883819999999999</v>
      </c>
      <c r="U306">
        <f t="shared" si="75"/>
        <v>-1.0001643</v>
      </c>
      <c r="W306">
        <f t="shared" si="88"/>
        <v>-0.98959618999999999</v>
      </c>
      <c r="X306">
        <f t="shared" si="77"/>
        <v>-1.7553745999999999</v>
      </c>
      <c r="Y306">
        <f t="shared" si="89"/>
        <v>1.2569566999999999</v>
      </c>
      <c r="Z306">
        <f t="shared" si="78"/>
        <v>0.47364011</v>
      </c>
      <c r="AA306">
        <f t="shared" si="90"/>
        <v>0.34971804500000003</v>
      </c>
      <c r="AB306">
        <f t="shared" si="79"/>
        <v>-0.18969524999999998</v>
      </c>
      <c r="AC306">
        <f t="shared" si="80"/>
        <v>-1.0308956219999998</v>
      </c>
      <c r="AD306">
        <f t="shared" si="81"/>
        <v>-1.5212636800000001</v>
      </c>
      <c r="AE306">
        <f t="shared" si="82"/>
        <v>1.5091293779999999</v>
      </c>
      <c r="AF306">
        <f t="shared" si="83"/>
        <v>0.75623414200000005</v>
      </c>
      <c r="AG306">
        <f t="shared" si="84"/>
        <v>0.11340735930000004</v>
      </c>
      <c r="AH306">
        <f t="shared" si="85"/>
        <v>-0.11884818799999999</v>
      </c>
      <c r="AI306">
        <f t="shared" si="86"/>
        <v>2.540025</v>
      </c>
      <c r="AJ306">
        <f t="shared" si="87"/>
        <v>2.2774978219999999</v>
      </c>
    </row>
    <row r="307" spans="1:36" x14ac:dyDescent="0.25">
      <c r="A307" s="67">
        <v>41518</v>
      </c>
      <c r="B307">
        <v>-0.38163870999999999</v>
      </c>
      <c r="C307">
        <v>-0.51326035999999997</v>
      </c>
      <c r="D307">
        <v>0.22908229999999999</v>
      </c>
      <c r="E307">
        <v>0.38094183999999998</v>
      </c>
      <c r="F307">
        <v>-0.17944874999999999</v>
      </c>
      <c r="G307">
        <v>-0.72071934000000004</v>
      </c>
      <c r="H307">
        <v>0.95161074000000001</v>
      </c>
      <c r="I307">
        <v>-1.8242697000000001</v>
      </c>
      <c r="J307">
        <v>-0.84558719000000004</v>
      </c>
      <c r="K307">
        <v>0.86188876999999997</v>
      </c>
      <c r="L307">
        <v>-0.65810204000000005</v>
      </c>
      <c r="M307">
        <v>0.37711883000000002</v>
      </c>
      <c r="N307">
        <v>-0.31452784</v>
      </c>
      <c r="O307">
        <v>0.96329498000000002</v>
      </c>
      <c r="P307">
        <v>0.13281535</v>
      </c>
      <c r="Q307">
        <v>0.27589887000000002</v>
      </c>
      <c r="R307">
        <f t="shared" si="73"/>
        <v>-0.38094183999999998</v>
      </c>
      <c r="S307">
        <f t="shared" si="76"/>
        <v>0.86188876999999997</v>
      </c>
      <c r="T307">
        <f t="shared" si="74"/>
        <v>-0.37711883000000002</v>
      </c>
      <c r="U307">
        <f t="shared" si="75"/>
        <v>-0.96329498000000002</v>
      </c>
      <c r="W307">
        <f t="shared" si="88"/>
        <v>-0.84558719000000004</v>
      </c>
      <c r="X307">
        <f t="shared" si="77"/>
        <v>-1.8242697000000001</v>
      </c>
      <c r="Y307">
        <f t="shared" si="89"/>
        <v>0.95161074000000001</v>
      </c>
      <c r="Z307">
        <f t="shared" si="78"/>
        <v>0.86188876999999997</v>
      </c>
      <c r="AA307">
        <f t="shared" si="90"/>
        <v>-0.246988295</v>
      </c>
      <c r="AB307">
        <f t="shared" si="79"/>
        <v>-0.44710109999999997</v>
      </c>
      <c r="AC307">
        <f t="shared" si="80"/>
        <v>-1.191594756</v>
      </c>
      <c r="AD307">
        <f t="shared" si="81"/>
        <v>-1.5835636200000001</v>
      </c>
      <c r="AE307">
        <f t="shared" si="82"/>
        <v>0.94716858600000009</v>
      </c>
      <c r="AF307">
        <f t="shared" si="83"/>
        <v>0.72203942600000004</v>
      </c>
      <c r="AG307">
        <f t="shared" si="84"/>
        <v>-0.25442213969999999</v>
      </c>
      <c r="AH307">
        <f t="shared" si="85"/>
        <v>-0.36800412999999998</v>
      </c>
      <c r="AI307">
        <f t="shared" si="86"/>
        <v>2.1387633419999998</v>
      </c>
      <c r="AJ307">
        <f t="shared" si="87"/>
        <v>2.3056030459999999</v>
      </c>
    </row>
    <row r="308" spans="1:36" x14ac:dyDescent="0.25">
      <c r="A308" s="67">
        <v>41548</v>
      </c>
      <c r="B308">
        <v>-1.1700718000000001</v>
      </c>
      <c r="C308">
        <v>0.16562994</v>
      </c>
      <c r="D308">
        <v>-0.30116889000000002</v>
      </c>
      <c r="E308">
        <v>0.11719976</v>
      </c>
      <c r="F308">
        <v>-0.72837061000000003</v>
      </c>
      <c r="G308">
        <v>-0.44350708</v>
      </c>
      <c r="H308">
        <v>0.62631004999999995</v>
      </c>
      <c r="I308">
        <v>-1.97481</v>
      </c>
      <c r="J308">
        <v>1.2398661E-2</v>
      </c>
      <c r="K308">
        <v>0.49687281</v>
      </c>
      <c r="L308">
        <v>-0.62113965000000004</v>
      </c>
      <c r="M308">
        <v>8.2828999E-2</v>
      </c>
      <c r="N308">
        <v>-8.2080266999999998E-2</v>
      </c>
      <c r="O308">
        <v>0.87098348000000003</v>
      </c>
      <c r="P308">
        <v>0.48915007999999999</v>
      </c>
      <c r="Q308">
        <v>-0.80180477999999999</v>
      </c>
      <c r="R308">
        <f t="shared" si="73"/>
        <v>-0.11719976</v>
      </c>
      <c r="S308">
        <f t="shared" si="76"/>
        <v>0.49687281</v>
      </c>
      <c r="T308">
        <f t="shared" si="74"/>
        <v>-8.2828999E-2</v>
      </c>
      <c r="U308">
        <f t="shared" si="75"/>
        <v>-0.87098348000000003</v>
      </c>
      <c r="W308">
        <f t="shared" si="88"/>
        <v>-1.1700718000000001</v>
      </c>
      <c r="X308">
        <f t="shared" si="77"/>
        <v>-1.97481</v>
      </c>
      <c r="Y308">
        <f t="shared" si="89"/>
        <v>0.62631004999999995</v>
      </c>
      <c r="Z308">
        <f t="shared" si="78"/>
        <v>0.49687281</v>
      </c>
      <c r="AA308">
        <f t="shared" si="90"/>
        <v>-0.1916245785</v>
      </c>
      <c r="AB308">
        <f t="shared" si="79"/>
        <v>-0.28035341999999996</v>
      </c>
      <c r="AC308">
        <f t="shared" si="80"/>
        <v>-1.1822572760000001</v>
      </c>
      <c r="AD308">
        <f t="shared" si="81"/>
        <v>-1.4562600999999999</v>
      </c>
      <c r="AE308">
        <f t="shared" si="82"/>
        <v>0.95129948599999992</v>
      </c>
      <c r="AF308">
        <f t="shared" si="83"/>
        <v>0.74947802200000013</v>
      </c>
      <c r="AG308">
        <f t="shared" si="84"/>
        <v>-0.21918961369999995</v>
      </c>
      <c r="AH308">
        <f t="shared" si="85"/>
        <v>-0.29080644630000002</v>
      </c>
      <c r="AI308">
        <f t="shared" si="86"/>
        <v>2.133556762</v>
      </c>
      <c r="AJ308">
        <f t="shared" si="87"/>
        <v>2.2057381220000001</v>
      </c>
    </row>
    <row r="309" spans="1:36" x14ac:dyDescent="0.25">
      <c r="A309" s="67">
        <v>41579</v>
      </c>
      <c r="B309">
        <v>-0.95210784999999998</v>
      </c>
      <c r="C309">
        <v>0.87459021999999997</v>
      </c>
      <c r="D309">
        <v>-0.67552071999999996</v>
      </c>
      <c r="E309">
        <v>0.70624018</v>
      </c>
      <c r="F309">
        <v>-1.2395145000000001</v>
      </c>
      <c r="G309">
        <v>-1.0883670000000001</v>
      </c>
      <c r="H309">
        <v>0.68349934000000001</v>
      </c>
      <c r="I309">
        <v>-1.1377455999999999</v>
      </c>
      <c r="J309">
        <v>-1.1360081</v>
      </c>
      <c r="K309">
        <v>-0.33829647000000002</v>
      </c>
      <c r="L309">
        <v>-1.4288141999999999</v>
      </c>
      <c r="M309">
        <v>-0.18917408999999999</v>
      </c>
      <c r="N309">
        <v>-0.42110848000000001</v>
      </c>
      <c r="O309">
        <v>0.63624113999999998</v>
      </c>
      <c r="P309">
        <v>-0.24435483</v>
      </c>
      <c r="Q309">
        <v>-0.65661811999999997</v>
      </c>
      <c r="R309">
        <f t="shared" si="73"/>
        <v>-0.70624018</v>
      </c>
      <c r="S309">
        <f t="shared" si="76"/>
        <v>-0.33829647000000002</v>
      </c>
      <c r="T309">
        <f t="shared" si="74"/>
        <v>0.18917408999999999</v>
      </c>
      <c r="U309">
        <f t="shared" si="75"/>
        <v>-0.63624113999999998</v>
      </c>
      <c r="W309">
        <f t="shared" si="88"/>
        <v>-1.4288141999999999</v>
      </c>
      <c r="X309">
        <f t="shared" si="77"/>
        <v>-1.1377455999999999</v>
      </c>
      <c r="Y309">
        <f t="shared" si="89"/>
        <v>0.68349934000000001</v>
      </c>
      <c r="Z309">
        <f t="shared" si="78"/>
        <v>0.87459021999999997</v>
      </c>
      <c r="AA309">
        <f t="shared" si="90"/>
        <v>-0.81381428499999997</v>
      </c>
      <c r="AB309">
        <f t="shared" si="79"/>
        <v>-0.64642962999999998</v>
      </c>
      <c r="AC309">
        <f t="shared" si="80"/>
        <v>-1.1861614379999998</v>
      </c>
      <c r="AD309">
        <f t="shared" si="81"/>
        <v>-1.4609505199999999</v>
      </c>
      <c r="AE309">
        <f t="shared" si="82"/>
        <v>0.68572733519999995</v>
      </c>
      <c r="AF309">
        <f t="shared" si="83"/>
        <v>0.86993421999999998</v>
      </c>
      <c r="AG309">
        <f t="shared" si="84"/>
        <v>-0.38150278869999998</v>
      </c>
      <c r="AH309">
        <f t="shared" si="85"/>
        <v>-0.37302522829999996</v>
      </c>
      <c r="AI309">
        <f t="shared" si="86"/>
        <v>1.8718887731999998</v>
      </c>
      <c r="AJ309">
        <f t="shared" si="87"/>
        <v>2.3308847400000001</v>
      </c>
    </row>
    <row r="310" spans="1:36" x14ac:dyDescent="0.25">
      <c r="A310" s="67">
        <v>41609</v>
      </c>
      <c r="B310">
        <v>-0.77628344000000005</v>
      </c>
      <c r="C310">
        <v>1.0403982000000001</v>
      </c>
      <c r="D310">
        <v>-0.13000170999999999</v>
      </c>
      <c r="E310">
        <v>-0.79646050999999995</v>
      </c>
      <c r="F310">
        <v>-0.13308918</v>
      </c>
      <c r="G310">
        <v>5.9712067000000001E-2</v>
      </c>
      <c r="H310">
        <v>1.2381206</v>
      </c>
      <c r="I310">
        <v>-0.45046346999999998</v>
      </c>
      <c r="J310">
        <v>-1.477217</v>
      </c>
      <c r="K310">
        <v>-0.58910059999999997</v>
      </c>
      <c r="L310">
        <v>-0.47439954000000001</v>
      </c>
      <c r="M310">
        <v>-0.34938088</v>
      </c>
      <c r="N310">
        <v>1.0536989999999999</v>
      </c>
      <c r="O310">
        <v>5.1963123999999999E-2</v>
      </c>
      <c r="P310">
        <v>-0.25338873000000001</v>
      </c>
      <c r="Q310">
        <v>0.15938226999999999</v>
      </c>
      <c r="R310">
        <f t="shared" si="73"/>
        <v>0.79646050999999995</v>
      </c>
      <c r="S310">
        <f t="shared" si="76"/>
        <v>-0.58910059999999997</v>
      </c>
      <c r="T310">
        <f t="shared" si="74"/>
        <v>0.34938088</v>
      </c>
      <c r="U310">
        <f t="shared" si="75"/>
        <v>-5.1963123999999999E-2</v>
      </c>
      <c r="W310">
        <f t="shared" si="88"/>
        <v>-1.477217</v>
      </c>
      <c r="X310">
        <f t="shared" si="77"/>
        <v>-0.58910059999999997</v>
      </c>
      <c r="Y310">
        <f t="shared" si="89"/>
        <v>1.2381206</v>
      </c>
      <c r="Z310">
        <f t="shared" si="78"/>
        <v>1.0403982000000001</v>
      </c>
      <c r="AA310">
        <f t="shared" si="90"/>
        <v>-0.19323895499999999</v>
      </c>
      <c r="AB310">
        <f t="shared" si="79"/>
        <v>0.10954716849999999</v>
      </c>
      <c r="AC310">
        <f t="shared" si="80"/>
        <v>-1.1703817759999999</v>
      </c>
      <c r="AD310">
        <f t="shared" si="81"/>
        <v>-1.3131401200000001</v>
      </c>
      <c r="AE310">
        <f t="shared" si="82"/>
        <v>0.83488026719999997</v>
      </c>
      <c r="AF310">
        <f t="shared" si="83"/>
        <v>0.81617104400000007</v>
      </c>
      <c r="AG310">
        <f t="shared" si="84"/>
        <v>-0.3853111367</v>
      </c>
      <c r="AH310">
        <f t="shared" si="85"/>
        <v>-0.30942773870000001</v>
      </c>
      <c r="AI310">
        <f t="shared" si="86"/>
        <v>2.0052620432000001</v>
      </c>
      <c r="AJ310">
        <f t="shared" si="87"/>
        <v>2.1293111640000002</v>
      </c>
    </row>
    <row r="311" spans="1:36" x14ac:dyDescent="0.25">
      <c r="A311" s="67">
        <v>41640</v>
      </c>
      <c r="B311">
        <v>-0.64091182000000002</v>
      </c>
      <c r="C311">
        <v>1.0759211</v>
      </c>
      <c r="D311">
        <v>-0.28278384000000001</v>
      </c>
      <c r="E311">
        <v>0.34941378000000001</v>
      </c>
      <c r="F311">
        <v>-0.25244695</v>
      </c>
      <c r="G311">
        <v>-0.72358674000000001</v>
      </c>
      <c r="H311">
        <v>-0.12481141</v>
      </c>
      <c r="I311">
        <v>-1.7788267</v>
      </c>
      <c r="J311">
        <v>-7.0904053999999994E-2</v>
      </c>
      <c r="K311">
        <v>-0.94411659000000003</v>
      </c>
      <c r="L311">
        <v>-0.94039375000000003</v>
      </c>
      <c r="M311">
        <v>0.47799158000000003</v>
      </c>
      <c r="N311">
        <v>-0.82686895000000005</v>
      </c>
      <c r="O311">
        <v>0.87876480999999995</v>
      </c>
      <c r="P311">
        <v>-1.009117</v>
      </c>
      <c r="Q311">
        <v>-0.42547941</v>
      </c>
      <c r="R311">
        <f t="shared" si="73"/>
        <v>-0.34941378000000001</v>
      </c>
      <c r="S311">
        <f t="shared" si="76"/>
        <v>-0.94411659000000003</v>
      </c>
      <c r="T311">
        <f t="shared" si="74"/>
        <v>-0.47799158000000003</v>
      </c>
      <c r="U311">
        <f t="shared" si="75"/>
        <v>-0.87876480999999995</v>
      </c>
      <c r="W311">
        <f t="shared" si="88"/>
        <v>-1.009117</v>
      </c>
      <c r="X311">
        <f t="shared" si="77"/>
        <v>-1.7788267</v>
      </c>
      <c r="Y311">
        <f t="shared" si="89"/>
        <v>-7.0904053999999994E-2</v>
      </c>
      <c r="Z311">
        <f t="shared" si="78"/>
        <v>1.0759211</v>
      </c>
      <c r="AA311">
        <f t="shared" si="90"/>
        <v>-0.46184783000000001</v>
      </c>
      <c r="AB311">
        <f t="shared" si="79"/>
        <v>-0.60078916000000004</v>
      </c>
      <c r="AC311">
        <f t="shared" si="80"/>
        <v>-1.1717846359999999</v>
      </c>
      <c r="AD311">
        <f t="shared" si="81"/>
        <v>-1.080354144</v>
      </c>
      <c r="AE311">
        <f t="shared" si="82"/>
        <v>0.82258004919999994</v>
      </c>
      <c r="AF311">
        <f t="shared" si="83"/>
        <v>0.83905702800000004</v>
      </c>
      <c r="AG311">
        <f t="shared" si="84"/>
        <v>-0.38106946149999998</v>
      </c>
      <c r="AH311">
        <f t="shared" si="85"/>
        <v>-0.28386522049999996</v>
      </c>
      <c r="AI311">
        <f t="shared" si="86"/>
        <v>1.9943646851999999</v>
      </c>
      <c r="AJ311">
        <f t="shared" si="87"/>
        <v>1.919411172</v>
      </c>
    </row>
    <row r="312" spans="1:36" x14ac:dyDescent="0.25">
      <c r="A312" s="67">
        <v>41671</v>
      </c>
      <c r="B312">
        <v>-0.44967627999999998</v>
      </c>
      <c r="C312">
        <v>0.59307288999999996</v>
      </c>
      <c r="D312">
        <v>-0.76668888000000002</v>
      </c>
      <c r="E312">
        <v>-3.1030726000000002E-2</v>
      </c>
      <c r="F312">
        <v>-0.11296022999999999</v>
      </c>
      <c r="G312">
        <v>-0.28925803</v>
      </c>
      <c r="H312">
        <v>0.23973362000000001</v>
      </c>
      <c r="I312">
        <v>-1.0852177000000001</v>
      </c>
      <c r="J312">
        <v>1.6973754000000001</v>
      </c>
      <c r="K312">
        <v>-0.89672923000000004</v>
      </c>
      <c r="L312">
        <v>-0.11953293</v>
      </c>
      <c r="M312">
        <v>-0.14685761999999999</v>
      </c>
      <c r="N312">
        <v>-0.55925369000000003</v>
      </c>
      <c r="O312">
        <v>0.62501132000000004</v>
      </c>
      <c r="P312">
        <v>-0.41252714000000001</v>
      </c>
      <c r="Q312">
        <v>9.7154728999999995E-2</v>
      </c>
      <c r="R312">
        <f t="shared" si="73"/>
        <v>3.1030726000000002E-2</v>
      </c>
      <c r="S312">
        <f t="shared" si="76"/>
        <v>-0.89672923000000004</v>
      </c>
      <c r="T312">
        <f t="shared" si="74"/>
        <v>0.14685761999999999</v>
      </c>
      <c r="U312">
        <f t="shared" si="75"/>
        <v>-0.62501132000000004</v>
      </c>
      <c r="W312">
        <f t="shared" si="88"/>
        <v>-0.76668888000000002</v>
      </c>
      <c r="X312">
        <f t="shared" si="77"/>
        <v>-1.0852177000000001</v>
      </c>
      <c r="Y312">
        <f t="shared" si="89"/>
        <v>1.6973754000000001</v>
      </c>
      <c r="Z312">
        <f t="shared" si="78"/>
        <v>0.59307288999999996</v>
      </c>
      <c r="AA312">
        <f t="shared" si="90"/>
        <v>-0.266030035</v>
      </c>
      <c r="AB312">
        <f t="shared" si="79"/>
        <v>-0.129113652</v>
      </c>
      <c r="AC312">
        <f t="shared" si="80"/>
        <v>-1.0955526760000001</v>
      </c>
      <c r="AD312">
        <f t="shared" si="81"/>
        <v>-1.0511657060000001</v>
      </c>
      <c r="AE312">
        <f t="shared" si="82"/>
        <v>0.70767346720000002</v>
      </c>
      <c r="AF312">
        <f t="shared" si="83"/>
        <v>0.84272403600000012</v>
      </c>
      <c r="AG312">
        <f t="shared" si="84"/>
        <v>-0.28844268350000002</v>
      </c>
      <c r="AH312">
        <f t="shared" si="85"/>
        <v>-0.20211268750000003</v>
      </c>
      <c r="AI312">
        <f t="shared" si="86"/>
        <v>1.8032261432000001</v>
      </c>
      <c r="AJ312">
        <f t="shared" si="87"/>
        <v>1.8938897420000003</v>
      </c>
    </row>
    <row r="313" spans="1:36" x14ac:dyDescent="0.25">
      <c r="A313" s="67">
        <v>41699</v>
      </c>
      <c r="B313">
        <v>-1.1770860999999999</v>
      </c>
      <c r="C313">
        <v>0.27501031999999997</v>
      </c>
      <c r="D313">
        <v>-0.35901168</v>
      </c>
      <c r="E313">
        <v>-0.61130273000000002</v>
      </c>
      <c r="F313">
        <v>0.56480896000000003</v>
      </c>
      <c r="G313">
        <v>0.52513330999999996</v>
      </c>
      <c r="H313">
        <v>0.35869843000000001</v>
      </c>
      <c r="I313">
        <v>-0.81088011999999998</v>
      </c>
      <c r="J313">
        <v>-0.31834581000000001</v>
      </c>
      <c r="K313">
        <v>-0.31807460999999998</v>
      </c>
      <c r="L313">
        <v>-0.39999419000000003</v>
      </c>
      <c r="M313">
        <v>-1.2992952E-2</v>
      </c>
      <c r="N313">
        <v>-2.2486595000000002E-2</v>
      </c>
      <c r="O313">
        <v>0.50171524000000001</v>
      </c>
      <c r="P313">
        <v>0.1172436</v>
      </c>
      <c r="Q313">
        <v>-0.32729077000000001</v>
      </c>
      <c r="R313">
        <f t="shared" si="73"/>
        <v>0.61130273000000002</v>
      </c>
      <c r="S313">
        <f t="shared" si="76"/>
        <v>-0.31807460999999998</v>
      </c>
      <c r="T313">
        <f t="shared" si="74"/>
        <v>1.2992952E-2</v>
      </c>
      <c r="U313">
        <f t="shared" si="75"/>
        <v>-0.50171524000000001</v>
      </c>
      <c r="W313">
        <f t="shared" si="88"/>
        <v>-1.1770860999999999</v>
      </c>
      <c r="X313">
        <f t="shared" si="77"/>
        <v>-0.81088011999999998</v>
      </c>
      <c r="Y313">
        <f t="shared" si="89"/>
        <v>0.56480896000000003</v>
      </c>
      <c r="Z313">
        <f t="shared" si="78"/>
        <v>0.61130273000000002</v>
      </c>
      <c r="AA313">
        <f t="shared" si="90"/>
        <v>-0.1704162025</v>
      </c>
      <c r="AB313">
        <f t="shared" si="79"/>
        <v>-0.15254082899999999</v>
      </c>
      <c r="AC313">
        <f t="shared" si="80"/>
        <v>-1.1127810360000001</v>
      </c>
      <c r="AD313">
        <f t="shared" si="81"/>
        <v>-1.0801670720000001</v>
      </c>
      <c r="AE313">
        <f t="shared" si="82"/>
        <v>0.56247148920000012</v>
      </c>
      <c r="AF313">
        <f t="shared" si="83"/>
        <v>0.74815737599999999</v>
      </c>
      <c r="AG313">
        <f t="shared" si="84"/>
        <v>-0.39324005050000005</v>
      </c>
      <c r="AH313">
        <f t="shared" si="85"/>
        <v>-0.29315565220000001</v>
      </c>
      <c r="AI313">
        <f t="shared" si="86"/>
        <v>1.6752525252000003</v>
      </c>
      <c r="AJ313">
        <f t="shared" si="87"/>
        <v>1.828324448</v>
      </c>
    </row>
    <row r="314" spans="1:36" x14ac:dyDescent="0.25">
      <c r="A314" s="67">
        <v>41730</v>
      </c>
      <c r="B314">
        <v>-0.38336626000000001</v>
      </c>
      <c r="C314">
        <v>0.67776585</v>
      </c>
      <c r="D314">
        <v>-0.95341193999999996</v>
      </c>
      <c r="E314">
        <v>0.1961571</v>
      </c>
      <c r="F314">
        <v>-0.31799453</v>
      </c>
      <c r="G314">
        <v>-0.33053419000000001</v>
      </c>
      <c r="H314">
        <v>0.10896643</v>
      </c>
      <c r="I314">
        <v>-0.99180341000000005</v>
      </c>
      <c r="J314">
        <v>-7.2932712999999996E-2</v>
      </c>
      <c r="K314">
        <v>-0.27917682999999999</v>
      </c>
      <c r="L314">
        <v>-0.47452053</v>
      </c>
      <c r="M314">
        <v>-0.89292526000000005</v>
      </c>
      <c r="N314">
        <v>-1.0476544000000001</v>
      </c>
      <c r="O314">
        <v>0.54377967000000005</v>
      </c>
      <c r="P314">
        <v>-0.10374475</v>
      </c>
      <c r="Q314">
        <v>0.24184166000000001</v>
      </c>
      <c r="R314">
        <f t="shared" si="73"/>
        <v>-0.1961571</v>
      </c>
      <c r="S314">
        <f t="shared" si="76"/>
        <v>-0.27917682999999999</v>
      </c>
      <c r="T314">
        <f t="shared" si="74"/>
        <v>0.89292526000000005</v>
      </c>
      <c r="U314">
        <f t="shared" si="75"/>
        <v>-0.54377967000000005</v>
      </c>
      <c r="W314">
        <f t="shared" si="88"/>
        <v>-1.0476544000000001</v>
      </c>
      <c r="X314">
        <f t="shared" si="77"/>
        <v>-0.99180341000000005</v>
      </c>
      <c r="Y314">
        <f t="shared" si="89"/>
        <v>0.10896643</v>
      </c>
      <c r="Z314">
        <f t="shared" si="78"/>
        <v>0.89292526000000005</v>
      </c>
      <c r="AA314">
        <f t="shared" si="90"/>
        <v>-0.35068039500000003</v>
      </c>
      <c r="AB314">
        <f t="shared" si="79"/>
        <v>-0.23766696500000001</v>
      </c>
      <c r="AC314">
        <f t="shared" si="80"/>
        <v>-1.244430156</v>
      </c>
      <c r="AD314">
        <f t="shared" si="81"/>
        <v>-0.9756755720000001</v>
      </c>
      <c r="AE314">
        <f t="shared" si="82"/>
        <v>0.54092730200000005</v>
      </c>
      <c r="AF314">
        <f t="shared" si="83"/>
        <v>0.69266217800000007</v>
      </c>
      <c r="AG314">
        <f t="shared" si="84"/>
        <v>-0.51965847450000013</v>
      </c>
      <c r="AH314">
        <f t="shared" si="85"/>
        <v>-0.22069004339999995</v>
      </c>
      <c r="AI314">
        <f t="shared" si="86"/>
        <v>1.785357458</v>
      </c>
      <c r="AJ314">
        <f t="shared" si="87"/>
        <v>1.6683377500000001</v>
      </c>
    </row>
    <row r="315" spans="1:36" x14ac:dyDescent="0.25">
      <c r="A315" s="67">
        <v>41760</v>
      </c>
      <c r="B315">
        <v>-0.68342674000000003</v>
      </c>
      <c r="C315">
        <v>0.56756490000000004</v>
      </c>
      <c r="D315">
        <v>-1.0954254000000001</v>
      </c>
      <c r="E315">
        <v>0.73410743000000001</v>
      </c>
      <c r="F315">
        <v>-0.75102484000000003</v>
      </c>
      <c r="G315">
        <v>-0.48963909999999999</v>
      </c>
      <c r="H315">
        <v>0.51211070999999997</v>
      </c>
      <c r="I315">
        <v>-0.44600642000000001</v>
      </c>
      <c r="J315">
        <v>-0.38125774000000001</v>
      </c>
      <c r="K315">
        <v>-0.18601343000000001</v>
      </c>
      <c r="L315">
        <v>-0.86090785000000003</v>
      </c>
      <c r="M315">
        <v>0.17689098</v>
      </c>
      <c r="N315">
        <v>-1.5633588</v>
      </c>
      <c r="O315">
        <v>0.47867742000000002</v>
      </c>
      <c r="P315">
        <v>-0.61357384999999998</v>
      </c>
      <c r="Q315">
        <v>-0.24532888999999999</v>
      </c>
      <c r="R315">
        <f t="shared" si="73"/>
        <v>-0.73410743000000001</v>
      </c>
      <c r="S315">
        <f t="shared" si="76"/>
        <v>-0.18601343000000001</v>
      </c>
      <c r="T315">
        <f t="shared" si="74"/>
        <v>-0.17689098</v>
      </c>
      <c r="U315">
        <f t="shared" si="75"/>
        <v>-0.47867742000000002</v>
      </c>
      <c r="W315">
        <f t="shared" si="88"/>
        <v>-1.5633588</v>
      </c>
      <c r="X315">
        <f t="shared" si="77"/>
        <v>-0.73410743000000001</v>
      </c>
      <c r="Y315">
        <f t="shared" si="89"/>
        <v>0.51211070999999997</v>
      </c>
      <c r="Z315">
        <f t="shared" si="78"/>
        <v>0.56756490000000004</v>
      </c>
      <c r="AA315">
        <f t="shared" si="90"/>
        <v>-0.71722579000000009</v>
      </c>
      <c r="AB315">
        <f t="shared" si="79"/>
        <v>-0.34566765500000002</v>
      </c>
      <c r="AC315">
        <f t="shared" si="80"/>
        <v>-1.4528283000000002</v>
      </c>
      <c r="AD315">
        <f t="shared" si="81"/>
        <v>-0.84925886199999989</v>
      </c>
      <c r="AE315">
        <f t="shared" si="82"/>
        <v>0.29022880400000001</v>
      </c>
      <c r="AF315">
        <f t="shared" si="83"/>
        <v>0.73509350800000006</v>
      </c>
      <c r="AG315">
        <f t="shared" si="84"/>
        <v>-0.54558854950000002</v>
      </c>
      <c r="AH315">
        <f t="shared" si="85"/>
        <v>-0.1768981537</v>
      </c>
      <c r="AI315">
        <f t="shared" si="86"/>
        <v>1.7430571040000002</v>
      </c>
      <c r="AJ315">
        <f t="shared" si="87"/>
        <v>1.58435237</v>
      </c>
    </row>
    <row r="316" spans="1:36" x14ac:dyDescent="0.25">
      <c r="A316" s="67">
        <v>41791</v>
      </c>
      <c r="B316">
        <v>-1.1428765000000001</v>
      </c>
      <c r="C316">
        <v>0.79844510999999996</v>
      </c>
      <c r="D316">
        <v>-1.6673625999999999</v>
      </c>
      <c r="E316">
        <v>0.88044321999999997</v>
      </c>
      <c r="F316">
        <v>-1.321261</v>
      </c>
      <c r="G316">
        <v>-0.53979902999999996</v>
      </c>
      <c r="H316">
        <v>-0.59338409000000003</v>
      </c>
      <c r="I316">
        <v>-1.2563692</v>
      </c>
      <c r="J316">
        <v>-1.5909141</v>
      </c>
      <c r="K316">
        <v>6.2876797999999998E-2</v>
      </c>
      <c r="L316">
        <v>-1.0450033999999999</v>
      </c>
      <c r="M316">
        <v>-0.55151695000000001</v>
      </c>
      <c r="N316">
        <v>-0.70891917000000004</v>
      </c>
      <c r="O316">
        <v>0.71008508999999997</v>
      </c>
      <c r="P316">
        <v>-0.17862499000000001</v>
      </c>
      <c r="Q316">
        <v>0.28730087999999998</v>
      </c>
      <c r="R316">
        <f t="shared" si="73"/>
        <v>-0.88044321999999997</v>
      </c>
      <c r="S316">
        <f t="shared" si="76"/>
        <v>6.2876797999999998E-2</v>
      </c>
      <c r="T316">
        <f t="shared" si="74"/>
        <v>0.55151695000000001</v>
      </c>
      <c r="U316">
        <f t="shared" si="75"/>
        <v>-0.71008508999999997</v>
      </c>
      <c r="W316">
        <f t="shared" si="88"/>
        <v>-1.6673625999999999</v>
      </c>
      <c r="X316">
        <f t="shared" si="77"/>
        <v>-1.2563692</v>
      </c>
      <c r="Y316">
        <f t="shared" si="89"/>
        <v>-0.17862499000000001</v>
      </c>
      <c r="Z316">
        <f t="shared" si="78"/>
        <v>0.79844510999999996</v>
      </c>
      <c r="AA316">
        <f t="shared" si="90"/>
        <v>-1.09393995</v>
      </c>
      <c r="AB316">
        <f t="shared" si="79"/>
        <v>-0.23846111599999997</v>
      </c>
      <c r="AC316">
        <f t="shared" si="80"/>
        <v>-1.49515252</v>
      </c>
      <c r="AD316">
        <f t="shared" si="81"/>
        <v>-0.82295194800000004</v>
      </c>
      <c r="AE316">
        <f t="shared" si="82"/>
        <v>0.28246969799999999</v>
      </c>
      <c r="AF316">
        <f t="shared" si="83"/>
        <v>0.81755608199999996</v>
      </c>
      <c r="AG316">
        <f t="shared" si="84"/>
        <v>-0.50603876569999995</v>
      </c>
      <c r="AH316">
        <f t="shared" si="85"/>
        <v>-0.174511692</v>
      </c>
      <c r="AI316">
        <f t="shared" si="86"/>
        <v>1.7776222179999999</v>
      </c>
      <c r="AJ316">
        <f t="shared" si="87"/>
        <v>1.6405080299999999</v>
      </c>
    </row>
    <row r="317" spans="1:36" x14ac:dyDescent="0.25">
      <c r="A317" s="67">
        <v>41821</v>
      </c>
      <c r="B317">
        <v>-0.97531867000000005</v>
      </c>
      <c r="C317">
        <v>0.80522954000000002</v>
      </c>
      <c r="D317">
        <v>-0.68491970999999996</v>
      </c>
      <c r="E317">
        <v>-0.45841509000000003</v>
      </c>
      <c r="F317">
        <v>-0.29519783999999999</v>
      </c>
      <c r="G317">
        <v>3.2686899999999998E-2</v>
      </c>
      <c r="H317">
        <v>0.44388291000000002</v>
      </c>
      <c r="I317">
        <v>3.6489992999999998E-2</v>
      </c>
      <c r="J317">
        <v>-1.8086796000000001</v>
      </c>
      <c r="K317">
        <v>-0.41704397999999998</v>
      </c>
      <c r="L317">
        <v>-0.49616297999999998</v>
      </c>
      <c r="M317">
        <v>-0.31876053999999998</v>
      </c>
      <c r="N317">
        <v>3.0195130000000001E-2</v>
      </c>
      <c r="O317">
        <v>0.45313415000000001</v>
      </c>
      <c r="P317">
        <v>-0.16382165000000001</v>
      </c>
      <c r="Q317">
        <v>0.14320160000000001</v>
      </c>
      <c r="R317">
        <f t="shared" si="73"/>
        <v>0.45841509000000003</v>
      </c>
      <c r="S317">
        <f t="shared" si="76"/>
        <v>-0.41704397999999998</v>
      </c>
      <c r="T317">
        <f t="shared" si="74"/>
        <v>0.31876053999999998</v>
      </c>
      <c r="U317">
        <f t="shared" si="75"/>
        <v>-0.45313415000000001</v>
      </c>
      <c r="W317">
        <f t="shared" si="88"/>
        <v>-1.8086796000000001</v>
      </c>
      <c r="X317">
        <f t="shared" si="77"/>
        <v>-0.45313415000000001</v>
      </c>
      <c r="Y317">
        <f t="shared" si="89"/>
        <v>0.44388291000000002</v>
      </c>
      <c r="Z317">
        <f t="shared" si="78"/>
        <v>0.80522954000000002</v>
      </c>
      <c r="AA317">
        <f t="shared" si="90"/>
        <v>-0.39568040999999998</v>
      </c>
      <c r="AB317">
        <f t="shared" si="79"/>
        <v>8.9845796500000005E-2</v>
      </c>
      <c r="AC317">
        <f t="shared" si="80"/>
        <v>-1.7574966799999998</v>
      </c>
      <c r="AD317">
        <f t="shared" si="81"/>
        <v>-0.87979876599999984</v>
      </c>
      <c r="AE317">
        <f t="shared" si="82"/>
        <v>0.18484706200000003</v>
      </c>
      <c r="AF317">
        <f t="shared" si="83"/>
        <v>0.91757646999999998</v>
      </c>
      <c r="AG317">
        <f t="shared" si="84"/>
        <v>-0.62978939569999992</v>
      </c>
      <c r="AH317">
        <f t="shared" si="85"/>
        <v>-0.24362835499999996</v>
      </c>
      <c r="AI317">
        <f t="shared" si="86"/>
        <v>1.9423437419999998</v>
      </c>
      <c r="AJ317">
        <f t="shared" si="87"/>
        <v>1.7973752359999997</v>
      </c>
    </row>
    <row r="318" spans="1:36" x14ac:dyDescent="0.25">
      <c r="A318" s="67">
        <v>41852</v>
      </c>
      <c r="B318">
        <v>9.6206658E-2</v>
      </c>
      <c r="C318">
        <v>1.0236156000000001</v>
      </c>
      <c r="D318">
        <v>-0.36250760999999998</v>
      </c>
      <c r="E318">
        <v>-0.36331943</v>
      </c>
      <c r="F318">
        <v>0.52601343</v>
      </c>
      <c r="G318">
        <v>-0.21266716999999999</v>
      </c>
      <c r="H318">
        <v>0.26174402000000002</v>
      </c>
      <c r="I318">
        <v>-6.8549870999999998E-2</v>
      </c>
      <c r="J318">
        <v>-1.3887072</v>
      </c>
      <c r="K318">
        <v>-0.67934554999999996</v>
      </c>
      <c r="L318">
        <v>-1.0138400000000001</v>
      </c>
      <c r="M318">
        <v>-0.43488082</v>
      </c>
      <c r="N318">
        <v>8.0599277999999996E-2</v>
      </c>
      <c r="O318">
        <v>0.64634937000000003</v>
      </c>
      <c r="P318">
        <v>-2.5933845000000001E-2</v>
      </c>
      <c r="Q318">
        <v>-0.63595623000000001</v>
      </c>
      <c r="R318">
        <f t="shared" si="73"/>
        <v>0.36331943</v>
      </c>
      <c r="S318">
        <f t="shared" si="76"/>
        <v>-0.67934554999999996</v>
      </c>
      <c r="T318">
        <f t="shared" si="74"/>
        <v>0.43488082</v>
      </c>
      <c r="U318">
        <f t="shared" si="75"/>
        <v>-0.64634937000000003</v>
      </c>
      <c r="W318">
        <f t="shared" si="88"/>
        <v>-1.3887072</v>
      </c>
      <c r="X318">
        <f t="shared" si="77"/>
        <v>-0.67934554999999996</v>
      </c>
      <c r="Y318">
        <f t="shared" si="89"/>
        <v>0.52601343</v>
      </c>
      <c r="Z318">
        <f t="shared" si="78"/>
        <v>1.0236156000000001</v>
      </c>
      <c r="AA318">
        <f t="shared" si="90"/>
        <v>2.7332716499999996E-2</v>
      </c>
      <c r="AB318">
        <f t="shared" si="79"/>
        <v>-0.1406085205</v>
      </c>
      <c r="AC318">
        <f t="shared" si="80"/>
        <v>-1.5323885599999998</v>
      </c>
      <c r="AD318">
        <f t="shared" si="81"/>
        <v>-1.0101572599999999</v>
      </c>
      <c r="AE318">
        <f t="shared" si="82"/>
        <v>0.25204343200000001</v>
      </c>
      <c r="AF318">
        <f t="shared" si="83"/>
        <v>1.1901414499999998</v>
      </c>
      <c r="AG318">
        <f t="shared" si="84"/>
        <v>-0.39845703070000005</v>
      </c>
      <c r="AH318">
        <f t="shared" si="85"/>
        <v>-4.7833843000000001E-2</v>
      </c>
      <c r="AI318">
        <f t="shared" si="86"/>
        <v>1.7844319919999998</v>
      </c>
      <c r="AJ318">
        <f t="shared" si="87"/>
        <v>2.2002987099999998</v>
      </c>
    </row>
    <row r="319" spans="1:36" x14ac:dyDescent="0.25">
      <c r="A319" s="67">
        <v>41883</v>
      </c>
      <c r="B319">
        <v>-0.58714991999999999</v>
      </c>
      <c r="C319">
        <v>1.3930271999999999</v>
      </c>
      <c r="D319">
        <v>-0.95092385999999995</v>
      </c>
      <c r="E319">
        <v>0.61753212999999996</v>
      </c>
      <c r="F319">
        <v>-1.0813695000000001</v>
      </c>
      <c r="G319">
        <v>-1.2760374999999999</v>
      </c>
      <c r="H319">
        <v>-0.55841105999999996</v>
      </c>
      <c r="I319">
        <v>-1.1992319</v>
      </c>
      <c r="J319">
        <v>-2.3593752000000001</v>
      </c>
      <c r="K319">
        <v>-0.29960113999999999</v>
      </c>
      <c r="L319">
        <v>-1.4166319000000001</v>
      </c>
      <c r="M319">
        <v>4.6597238999999999E-2</v>
      </c>
      <c r="N319">
        <v>-0.98794322999999995</v>
      </c>
      <c r="O319">
        <v>0.74129175999999997</v>
      </c>
      <c r="P319">
        <v>-0.37914674999999998</v>
      </c>
      <c r="Q319">
        <v>-0.54896842999999995</v>
      </c>
      <c r="R319">
        <f t="shared" si="73"/>
        <v>-0.61753212999999996</v>
      </c>
      <c r="S319">
        <f t="shared" si="76"/>
        <v>-0.29960113999999999</v>
      </c>
      <c r="T319">
        <f t="shared" si="74"/>
        <v>-4.6597238999999999E-2</v>
      </c>
      <c r="U319">
        <f t="shared" si="75"/>
        <v>-0.74129175999999997</v>
      </c>
      <c r="W319">
        <f t="shared" si="88"/>
        <v>-2.3593752000000001</v>
      </c>
      <c r="X319">
        <f t="shared" si="77"/>
        <v>-1.2760374999999999</v>
      </c>
      <c r="Y319">
        <f t="shared" si="89"/>
        <v>-0.37914674999999998</v>
      </c>
      <c r="Z319">
        <f t="shared" si="78"/>
        <v>1.3930271999999999</v>
      </c>
      <c r="AA319">
        <f t="shared" si="90"/>
        <v>-0.96943354500000001</v>
      </c>
      <c r="AB319">
        <f t="shared" si="79"/>
        <v>-0.5832502799999999</v>
      </c>
      <c r="AC319">
        <f t="shared" si="80"/>
        <v>-1.8287528399999999</v>
      </c>
      <c r="AD319">
        <f t="shared" si="81"/>
        <v>-0.91914465800000011</v>
      </c>
      <c r="AE319">
        <f t="shared" si="82"/>
        <v>0.23540835400000004</v>
      </c>
      <c r="AF319">
        <f t="shared" si="83"/>
        <v>1.191593562</v>
      </c>
      <c r="AG319">
        <f t="shared" si="84"/>
        <v>-0.41710795070000001</v>
      </c>
      <c r="AH319">
        <f t="shared" si="85"/>
        <v>-3.1840603799999999E-2</v>
      </c>
      <c r="AI319">
        <f t="shared" si="86"/>
        <v>2.064161194</v>
      </c>
      <c r="AJ319">
        <f t="shared" si="87"/>
        <v>2.11073822</v>
      </c>
    </row>
    <row r="320" spans="1:36" x14ac:dyDescent="0.25">
      <c r="A320" s="67">
        <v>41913</v>
      </c>
      <c r="B320">
        <v>3.6075483999999998E-2</v>
      </c>
      <c r="C320">
        <v>1.9303897999999999</v>
      </c>
      <c r="D320">
        <v>9.6099876000000001E-2</v>
      </c>
      <c r="E320">
        <v>-1.0597608000000001</v>
      </c>
      <c r="F320">
        <v>0.69926303999999995</v>
      </c>
      <c r="G320">
        <v>0.17594393</v>
      </c>
      <c r="H320">
        <v>0.83780873</v>
      </c>
      <c r="I320">
        <v>0.46847351999999998</v>
      </c>
      <c r="J320">
        <v>0.17960903</v>
      </c>
      <c r="K320">
        <v>-1.3858999000000001</v>
      </c>
      <c r="L320">
        <v>-0.43781819999999999</v>
      </c>
      <c r="M320">
        <v>-1.1228842000000001</v>
      </c>
      <c r="N320">
        <v>0.84809256</v>
      </c>
      <c r="O320">
        <v>0.53472768999999998</v>
      </c>
      <c r="P320">
        <v>0.84224069000000001</v>
      </c>
      <c r="Q320">
        <v>0.79813628999999997</v>
      </c>
      <c r="R320">
        <f t="shared" si="73"/>
        <v>1.0597608000000001</v>
      </c>
      <c r="S320">
        <f t="shared" si="76"/>
        <v>-1.3858999000000001</v>
      </c>
      <c r="T320">
        <f t="shared" si="74"/>
        <v>1.1228842000000001</v>
      </c>
      <c r="U320">
        <f t="shared" si="75"/>
        <v>-0.53472768999999998</v>
      </c>
      <c r="W320">
        <f t="shared" si="88"/>
        <v>-0.43781819999999999</v>
      </c>
      <c r="X320">
        <f t="shared" si="77"/>
        <v>-1.3858999000000001</v>
      </c>
      <c r="Y320">
        <f t="shared" si="89"/>
        <v>0.84809256</v>
      </c>
      <c r="Z320">
        <f t="shared" si="78"/>
        <v>1.9303897999999999</v>
      </c>
      <c r="AA320">
        <f t="shared" si="90"/>
        <v>0.439436035</v>
      </c>
      <c r="AB320">
        <f t="shared" si="79"/>
        <v>0.63330490499999992</v>
      </c>
      <c r="AC320">
        <f t="shared" si="80"/>
        <v>-1.72573474</v>
      </c>
      <c r="AD320">
        <f t="shared" si="81"/>
        <v>-0.93829935600000014</v>
      </c>
      <c r="AE320">
        <f t="shared" si="82"/>
        <v>0.31854338199999999</v>
      </c>
      <c r="AF320">
        <f t="shared" si="83"/>
        <v>1.17945963</v>
      </c>
      <c r="AG320">
        <f t="shared" si="84"/>
        <v>-0.34844105609999998</v>
      </c>
      <c r="AH320">
        <f t="shared" si="85"/>
        <v>2.8547966899999989E-2</v>
      </c>
      <c r="AI320">
        <f t="shared" si="86"/>
        <v>2.0442781220000001</v>
      </c>
      <c r="AJ320">
        <f t="shared" si="87"/>
        <v>2.1177589860000001</v>
      </c>
    </row>
    <row r="321" spans="1:36" x14ac:dyDescent="0.25">
      <c r="A321" s="67">
        <v>41944</v>
      </c>
      <c r="B321">
        <v>-1.2246634000000001</v>
      </c>
      <c r="C321">
        <v>0.80570567000000004</v>
      </c>
      <c r="D321">
        <v>-1.1731768</v>
      </c>
      <c r="E321">
        <v>9.9966927999999997E-2</v>
      </c>
      <c r="F321">
        <v>-0.99103998999999998</v>
      </c>
      <c r="G321">
        <v>-0.12141039000000001</v>
      </c>
      <c r="H321">
        <v>-0.31253301999999999</v>
      </c>
      <c r="I321">
        <v>-0.19557944999999999</v>
      </c>
      <c r="J321">
        <v>-3.149184</v>
      </c>
      <c r="K321">
        <v>-0.27544171000000001</v>
      </c>
      <c r="L321">
        <v>-1.6537834</v>
      </c>
      <c r="M321">
        <v>-3.1876132000000001E-2</v>
      </c>
      <c r="N321">
        <v>-0.26180038</v>
      </c>
      <c r="O321">
        <v>0.70730364000000001</v>
      </c>
      <c r="P321">
        <v>-1.2012122999999999</v>
      </c>
      <c r="Q321">
        <v>-0.80130619000000003</v>
      </c>
      <c r="R321">
        <f t="shared" si="73"/>
        <v>-9.9966927999999997E-2</v>
      </c>
      <c r="S321">
        <f t="shared" si="76"/>
        <v>-0.27544171000000001</v>
      </c>
      <c r="T321">
        <f t="shared" si="74"/>
        <v>3.1876132000000001E-2</v>
      </c>
      <c r="U321">
        <f t="shared" si="75"/>
        <v>-0.70730364000000001</v>
      </c>
      <c r="W321">
        <f t="shared" si="88"/>
        <v>-3.149184</v>
      </c>
      <c r="X321">
        <f t="shared" si="77"/>
        <v>-0.80130619000000003</v>
      </c>
      <c r="Y321">
        <f t="shared" si="89"/>
        <v>-0.26180038</v>
      </c>
      <c r="Z321">
        <f t="shared" si="78"/>
        <v>0.80570567000000004</v>
      </c>
      <c r="AA321">
        <f t="shared" si="90"/>
        <v>-1.1871945500000001</v>
      </c>
      <c r="AB321">
        <f t="shared" si="79"/>
        <v>-0.15849491999999998</v>
      </c>
      <c r="AC321">
        <f t="shared" si="80"/>
        <v>-1.5868116240000001</v>
      </c>
      <c r="AD321">
        <f t="shared" si="81"/>
        <v>-1.2060578860000002</v>
      </c>
      <c r="AE321">
        <f t="shared" si="82"/>
        <v>1.055187356</v>
      </c>
      <c r="AF321">
        <f t="shared" si="83"/>
        <v>1.43891517</v>
      </c>
      <c r="AG321">
        <f t="shared" si="84"/>
        <v>-0.34075906239999998</v>
      </c>
      <c r="AH321">
        <f t="shared" si="85"/>
        <v>5.8028257999999999E-2</v>
      </c>
      <c r="AI321">
        <f t="shared" si="86"/>
        <v>2.6419989800000003</v>
      </c>
      <c r="AJ321">
        <f t="shared" si="87"/>
        <v>2.6449730560000004</v>
      </c>
    </row>
    <row r="322" spans="1:36" x14ac:dyDescent="0.25">
      <c r="A322" s="67">
        <v>41974</v>
      </c>
      <c r="B322">
        <v>-5.7198323000000002E-2</v>
      </c>
      <c r="C322">
        <v>0.74455987999999995</v>
      </c>
      <c r="D322">
        <v>-0.70408802999999998</v>
      </c>
      <c r="E322">
        <v>-0.39601537999999997</v>
      </c>
      <c r="F322">
        <v>-4.7493551000000002E-2</v>
      </c>
      <c r="G322">
        <v>-0.14833700999999999</v>
      </c>
      <c r="H322">
        <v>0.42646107</v>
      </c>
      <c r="I322">
        <v>0.69869345000000005</v>
      </c>
      <c r="J322">
        <v>-1.2935890999999999</v>
      </c>
      <c r="K322">
        <v>-0.54890764000000003</v>
      </c>
      <c r="L322">
        <v>-0.54911642999999999</v>
      </c>
      <c r="M322">
        <v>-0.62351537000000001</v>
      </c>
      <c r="N322">
        <v>-7.2488594E-3</v>
      </c>
      <c r="O322">
        <v>0.28160813000000001</v>
      </c>
      <c r="P322">
        <v>0.85955804999999996</v>
      </c>
      <c r="Q322">
        <v>0.38756192</v>
      </c>
      <c r="R322">
        <f t="shared" si="73"/>
        <v>0.39601537999999997</v>
      </c>
      <c r="S322">
        <f t="shared" si="76"/>
        <v>-0.54890764000000003</v>
      </c>
      <c r="T322">
        <f t="shared" si="74"/>
        <v>0.62351537000000001</v>
      </c>
      <c r="U322">
        <f t="shared" si="75"/>
        <v>-0.28160813000000001</v>
      </c>
      <c r="W322">
        <f t="shared" si="88"/>
        <v>-1.2935890999999999</v>
      </c>
      <c r="X322">
        <f t="shared" si="77"/>
        <v>-0.54890764000000003</v>
      </c>
      <c r="Y322">
        <f t="shared" si="89"/>
        <v>0.85955804999999996</v>
      </c>
      <c r="Z322">
        <f t="shared" si="78"/>
        <v>0.74455987999999995</v>
      </c>
      <c r="AA322">
        <f t="shared" si="90"/>
        <v>-5.2345937000000002E-2</v>
      </c>
      <c r="AB322">
        <f t="shared" si="79"/>
        <v>0.39178864999999996</v>
      </c>
      <c r="AC322">
        <f t="shared" si="80"/>
        <v>-1.5180158039999998</v>
      </c>
      <c r="AD322">
        <f t="shared" si="81"/>
        <v>-1.2635800860000002</v>
      </c>
      <c r="AE322">
        <f t="shared" si="82"/>
        <v>1.0392072060000002</v>
      </c>
      <c r="AF322">
        <f t="shared" si="83"/>
        <v>1.3387135720000001</v>
      </c>
      <c r="AG322">
        <f t="shared" si="84"/>
        <v>-0.34504001039999999</v>
      </c>
      <c r="AH322">
        <f t="shared" si="85"/>
        <v>0.17327285808099996</v>
      </c>
      <c r="AI322">
        <f t="shared" si="86"/>
        <v>2.55722301</v>
      </c>
      <c r="AJ322">
        <f t="shared" si="87"/>
        <v>2.6022936580000002</v>
      </c>
    </row>
    <row r="323" spans="1:36" x14ac:dyDescent="0.25">
      <c r="A323" s="67">
        <v>42005</v>
      </c>
      <c r="B323">
        <v>0.92523354000000002</v>
      </c>
      <c r="C323">
        <v>0.94877814999999999</v>
      </c>
      <c r="D323">
        <v>-0.54740369</v>
      </c>
      <c r="E323">
        <v>1.427243</v>
      </c>
      <c r="F323">
        <v>-0.33151469</v>
      </c>
      <c r="G323">
        <v>-2.0181382000000001</v>
      </c>
      <c r="H323">
        <v>-0.69409162000000002</v>
      </c>
      <c r="I323">
        <v>-0.31269950000000002</v>
      </c>
      <c r="J323">
        <v>0.46300005999999999</v>
      </c>
      <c r="K323">
        <v>-0.13261312</v>
      </c>
      <c r="L323">
        <v>-0.33799961000000001</v>
      </c>
      <c r="M323">
        <v>-0.80016273000000004</v>
      </c>
      <c r="N323">
        <v>4.2092333000000002</v>
      </c>
      <c r="O323">
        <v>-2.3208932999999998</v>
      </c>
      <c r="P323">
        <v>0.56239426000000003</v>
      </c>
      <c r="Q323">
        <v>0.14619899</v>
      </c>
      <c r="R323">
        <f t="shared" si="73"/>
        <v>-1.427243</v>
      </c>
      <c r="S323">
        <f t="shared" si="76"/>
        <v>-0.13261312</v>
      </c>
      <c r="T323">
        <f t="shared" si="74"/>
        <v>0.80016273000000004</v>
      </c>
      <c r="U323">
        <f t="shared" si="75"/>
        <v>2.3208932999999998</v>
      </c>
      <c r="W323">
        <f t="shared" si="88"/>
        <v>-0.69409162000000002</v>
      </c>
      <c r="X323">
        <f t="shared" si="77"/>
        <v>-2.0181382000000001</v>
      </c>
      <c r="Y323">
        <f t="shared" si="89"/>
        <v>4.2092333000000002</v>
      </c>
      <c r="Z323">
        <f t="shared" si="78"/>
        <v>2.3208932999999998</v>
      </c>
      <c r="AA323">
        <f t="shared" si="90"/>
        <v>6.5742685000000023E-2</v>
      </c>
      <c r="AB323">
        <f t="shared" si="79"/>
        <v>6.7929349999999999E-3</v>
      </c>
      <c r="AC323">
        <f t="shared" si="80"/>
        <v>-1.8259468640000001</v>
      </c>
      <c r="AD323">
        <f t="shared" si="81"/>
        <v>-1.275539966</v>
      </c>
      <c r="AE323">
        <f t="shared" si="82"/>
        <v>0.97531925200000003</v>
      </c>
      <c r="AF323">
        <f t="shared" si="83"/>
        <v>1.129439428</v>
      </c>
      <c r="AG323">
        <f t="shared" si="84"/>
        <v>-0.60124482839999993</v>
      </c>
      <c r="AH323">
        <f t="shared" si="85"/>
        <v>2.2863555080999999E-2</v>
      </c>
      <c r="AI323">
        <f t="shared" si="86"/>
        <v>2.8012661159999999</v>
      </c>
      <c r="AJ323">
        <f t="shared" si="87"/>
        <v>2.4049793939999997</v>
      </c>
    </row>
    <row r="324" spans="1:36" x14ac:dyDescent="0.25">
      <c r="A324" s="67">
        <v>42036</v>
      </c>
      <c r="B324">
        <v>-0.4590475</v>
      </c>
      <c r="C324">
        <v>0.39145278999999999</v>
      </c>
      <c r="D324">
        <v>-2.0153960999999998</v>
      </c>
      <c r="E324">
        <v>1.5636485</v>
      </c>
      <c r="F324">
        <v>-1.5521453999999999</v>
      </c>
      <c r="G324">
        <v>-1.2451570000000001</v>
      </c>
      <c r="H324">
        <v>-0.87856626999999998</v>
      </c>
      <c r="I324">
        <v>-0.50406616999999998</v>
      </c>
      <c r="J324">
        <v>-0.54874241000000001</v>
      </c>
      <c r="K324">
        <v>-1.4746613E-2</v>
      </c>
      <c r="L324">
        <v>-1.5970823000000001</v>
      </c>
      <c r="M324">
        <v>-6.9205381E-4</v>
      </c>
      <c r="N324">
        <v>-0.73997926999999997</v>
      </c>
      <c r="O324">
        <v>-0.89201920999999995</v>
      </c>
      <c r="P324">
        <v>-1.1031103</v>
      </c>
      <c r="Q324">
        <v>0.19109287999999999</v>
      </c>
      <c r="R324">
        <f t="shared" si="73"/>
        <v>-1.5636485</v>
      </c>
      <c r="S324">
        <f t="shared" si="76"/>
        <v>-1.4746613E-2</v>
      </c>
      <c r="T324">
        <f t="shared" si="74"/>
        <v>6.9205381E-4</v>
      </c>
      <c r="U324">
        <f t="shared" si="75"/>
        <v>0.89201920999999995</v>
      </c>
      <c r="W324">
        <f t="shared" si="88"/>
        <v>-2.0153960999999998</v>
      </c>
      <c r="X324">
        <f t="shared" si="77"/>
        <v>-1.5636485</v>
      </c>
      <c r="Y324">
        <f t="shared" si="89"/>
        <v>-0.4590475</v>
      </c>
      <c r="Z324">
        <f t="shared" si="78"/>
        <v>0.89201920999999995</v>
      </c>
      <c r="AA324">
        <f t="shared" si="90"/>
        <v>-0.99083828499999993</v>
      </c>
      <c r="AB324">
        <f t="shared" si="79"/>
        <v>-7.0272795949999998E-3</v>
      </c>
      <c r="AC324">
        <f t="shared" si="80"/>
        <v>-1.3828594380000001</v>
      </c>
      <c r="AD324">
        <f t="shared" si="81"/>
        <v>-1.274406476</v>
      </c>
      <c r="AE324">
        <f t="shared" si="82"/>
        <v>1.1225124819999999</v>
      </c>
      <c r="AF324">
        <f t="shared" si="83"/>
        <v>1.1508153939999999</v>
      </c>
      <c r="AG324">
        <f t="shared" si="84"/>
        <v>-0.45418146939999993</v>
      </c>
      <c r="AH324">
        <f t="shared" si="85"/>
        <v>6.5339229080999997E-2</v>
      </c>
      <c r="AI324">
        <f t="shared" si="86"/>
        <v>2.50537192</v>
      </c>
      <c r="AJ324">
        <f t="shared" si="87"/>
        <v>2.4252218699999997</v>
      </c>
    </row>
    <row r="325" spans="1:36" x14ac:dyDescent="0.25">
      <c r="A325" s="67">
        <v>42064</v>
      </c>
      <c r="B325">
        <v>9.3714319000000004E-2</v>
      </c>
      <c r="C325">
        <v>0.88401907999999996</v>
      </c>
      <c r="D325">
        <v>-1.0830024</v>
      </c>
      <c r="E325">
        <v>1.1028248</v>
      </c>
      <c r="F325">
        <v>-0.74505526</v>
      </c>
      <c r="G325">
        <v>-1.4456993</v>
      </c>
      <c r="H325">
        <v>-0.86549818999999995</v>
      </c>
      <c r="I325">
        <v>-0.36701864000000001</v>
      </c>
      <c r="J325">
        <v>-0.81767791999999995</v>
      </c>
      <c r="K325">
        <v>0.18861898999999999</v>
      </c>
      <c r="L325">
        <v>-1.1974559</v>
      </c>
      <c r="M325">
        <v>-0.12953542000000001</v>
      </c>
      <c r="N325">
        <v>-1.9774735000000001</v>
      </c>
      <c r="O325">
        <v>0.43965821999999999</v>
      </c>
      <c r="P325">
        <v>0.52865278999999998</v>
      </c>
      <c r="Q325">
        <v>0.24499011000000001</v>
      </c>
      <c r="R325">
        <f t="shared" si="73"/>
        <v>-1.1028248</v>
      </c>
      <c r="S325">
        <f t="shared" si="76"/>
        <v>0.18861898999999999</v>
      </c>
      <c r="T325">
        <f t="shared" si="74"/>
        <v>0.12953542000000001</v>
      </c>
      <c r="U325">
        <f t="shared" si="75"/>
        <v>-0.43965821999999999</v>
      </c>
      <c r="W325">
        <f t="shared" si="88"/>
        <v>-1.9774735000000001</v>
      </c>
      <c r="X325">
        <f t="shared" si="77"/>
        <v>-1.4456993</v>
      </c>
      <c r="Y325">
        <f t="shared" si="89"/>
        <v>0.52865278999999998</v>
      </c>
      <c r="Z325">
        <f t="shared" si="78"/>
        <v>0.88401907999999996</v>
      </c>
      <c r="AA325">
        <f t="shared" si="90"/>
        <v>-0.84158805499999989</v>
      </c>
      <c r="AB325">
        <f t="shared" si="79"/>
        <v>-0.11874161</v>
      </c>
      <c r="AC325">
        <f t="shared" si="80"/>
        <v>-1.4025297779999999</v>
      </c>
      <c r="AD325">
        <f t="shared" si="81"/>
        <v>-1.1639518597000003</v>
      </c>
      <c r="AE325">
        <f t="shared" si="82"/>
        <v>1.2342900919999999</v>
      </c>
      <c r="AF325">
        <f t="shared" si="83"/>
        <v>1.3015158179999999</v>
      </c>
      <c r="AG325">
        <f t="shared" si="84"/>
        <v>-0.42401941100000001</v>
      </c>
      <c r="AH325">
        <f t="shared" si="85"/>
        <v>0.10500900708099999</v>
      </c>
      <c r="AI325">
        <f t="shared" si="86"/>
        <v>2.6368198700000001</v>
      </c>
      <c r="AJ325">
        <f t="shared" si="87"/>
        <v>2.4654676777000004</v>
      </c>
    </row>
    <row r="326" spans="1:36" x14ac:dyDescent="0.25">
      <c r="A326" s="67">
        <v>42095</v>
      </c>
      <c r="B326">
        <v>-0.93374687000000001</v>
      </c>
      <c r="C326">
        <v>6.3354342999999994E-2</v>
      </c>
      <c r="D326">
        <v>-0.68401526999999995</v>
      </c>
      <c r="E326">
        <v>3.5605344999999997E-2</v>
      </c>
      <c r="F326">
        <v>0.47416576999999999</v>
      </c>
      <c r="G326">
        <v>-0.24412846999999999</v>
      </c>
      <c r="H326">
        <v>-0.45101243000000002</v>
      </c>
      <c r="I326">
        <v>4.4412556999999998E-2</v>
      </c>
      <c r="J326">
        <v>-0.43778785999999997</v>
      </c>
      <c r="K326">
        <v>0.38611484000000001</v>
      </c>
      <c r="L326">
        <v>-0.45274308000000002</v>
      </c>
      <c r="M326">
        <v>-0.91258550000000005</v>
      </c>
      <c r="N326">
        <v>-0.69220585000000001</v>
      </c>
      <c r="O326">
        <v>-0.50006019999999995</v>
      </c>
      <c r="P326">
        <v>-2.8545958999999999E-2</v>
      </c>
      <c r="Q326">
        <v>-0.79563874000000001</v>
      </c>
      <c r="R326">
        <f t="shared" si="73"/>
        <v>-3.5605344999999997E-2</v>
      </c>
      <c r="S326">
        <f t="shared" si="76"/>
        <v>0.38611484000000001</v>
      </c>
      <c r="T326">
        <f t="shared" si="74"/>
        <v>0.91258550000000005</v>
      </c>
      <c r="U326">
        <f t="shared" si="75"/>
        <v>0.50006019999999995</v>
      </c>
      <c r="W326">
        <f t="shared" si="88"/>
        <v>-0.93374687000000001</v>
      </c>
      <c r="X326">
        <f t="shared" si="77"/>
        <v>-0.79563874000000001</v>
      </c>
      <c r="Y326">
        <f t="shared" si="89"/>
        <v>0.47416576999999999</v>
      </c>
      <c r="Z326">
        <f t="shared" si="78"/>
        <v>0.91258550000000005</v>
      </c>
      <c r="AA326">
        <f t="shared" si="90"/>
        <v>-0.45187775500000005</v>
      </c>
      <c r="AB326">
        <f t="shared" si="79"/>
        <v>5.3883449999999999E-2</v>
      </c>
      <c r="AC326">
        <f t="shared" si="80"/>
        <v>-1.39849918</v>
      </c>
      <c r="AD326">
        <f t="shared" si="81"/>
        <v>-0.79201242969999996</v>
      </c>
      <c r="AE326">
        <f t="shared" si="82"/>
        <v>0.66143843199999997</v>
      </c>
      <c r="AF326">
        <f t="shared" si="83"/>
        <v>1.0292076800000001</v>
      </c>
      <c r="AG326">
        <f t="shared" si="84"/>
        <v>-0.31395582499999997</v>
      </c>
      <c r="AH326">
        <f t="shared" si="85"/>
        <v>0.20139043208099999</v>
      </c>
      <c r="AI326">
        <f t="shared" si="86"/>
        <v>2.0599376119999997</v>
      </c>
      <c r="AJ326">
        <f t="shared" si="87"/>
        <v>1.8212201097</v>
      </c>
    </row>
    <row r="327" spans="1:36" x14ac:dyDescent="0.25">
      <c r="A327" s="67">
        <v>42125</v>
      </c>
      <c r="B327">
        <v>-0.98776691999999999</v>
      </c>
      <c r="C327">
        <v>0.22354035</v>
      </c>
      <c r="D327">
        <v>0.53786009999999995</v>
      </c>
      <c r="E327">
        <v>-1.498062</v>
      </c>
      <c r="F327">
        <v>1.4184460999999999</v>
      </c>
      <c r="G327">
        <v>1.0104854000000001</v>
      </c>
      <c r="H327">
        <v>0.27037021999999999</v>
      </c>
      <c r="I327">
        <v>0.34020376000000002</v>
      </c>
      <c r="J327">
        <v>-1.3919408</v>
      </c>
      <c r="K327">
        <v>0.76197921999999996</v>
      </c>
      <c r="L327">
        <v>0.18313836</v>
      </c>
      <c r="M327">
        <v>-0.93496895000000002</v>
      </c>
      <c r="N327">
        <v>-0.78488594</v>
      </c>
      <c r="O327">
        <v>-0.41829586000000002</v>
      </c>
      <c r="P327">
        <v>1.379035E-2</v>
      </c>
      <c r="Q327">
        <v>3.3654415E-3</v>
      </c>
      <c r="R327">
        <f t="shared" si="73"/>
        <v>1.498062</v>
      </c>
      <c r="S327">
        <f t="shared" si="76"/>
        <v>0.76197921999999996</v>
      </c>
      <c r="T327">
        <f t="shared" si="74"/>
        <v>0.93496895000000002</v>
      </c>
      <c r="U327">
        <f t="shared" si="75"/>
        <v>0.41829586000000002</v>
      </c>
      <c r="W327">
        <f t="shared" si="88"/>
        <v>-1.3919408</v>
      </c>
      <c r="X327">
        <f t="shared" si="77"/>
        <v>3.3654415E-3</v>
      </c>
      <c r="Y327">
        <f t="shared" si="89"/>
        <v>1.4184460999999999</v>
      </c>
      <c r="Z327">
        <f t="shared" si="78"/>
        <v>1.498062</v>
      </c>
      <c r="AA327">
        <f t="shared" si="90"/>
        <v>9.8464355000000003E-2</v>
      </c>
      <c r="AB327">
        <f t="shared" si="79"/>
        <v>0.59013753999999996</v>
      </c>
      <c r="AC327">
        <f t="shared" si="80"/>
        <v>-1.119451634</v>
      </c>
      <c r="AD327">
        <f t="shared" si="81"/>
        <v>-0.62613240969999995</v>
      </c>
      <c r="AE327">
        <f t="shared" si="82"/>
        <v>0.96966717200000008</v>
      </c>
      <c r="AF327">
        <f t="shared" si="83"/>
        <v>1.1315430580000001</v>
      </c>
      <c r="AG327">
        <f t="shared" si="84"/>
        <v>-2.5729390999999956E-2</v>
      </c>
      <c r="AH327">
        <f t="shared" si="85"/>
        <v>0.23776415680000001</v>
      </c>
      <c r="AI327">
        <f t="shared" si="86"/>
        <v>2.0891188060000001</v>
      </c>
      <c r="AJ327">
        <f t="shared" si="87"/>
        <v>1.7576754676999999</v>
      </c>
    </row>
    <row r="328" spans="1:36" x14ac:dyDescent="0.25">
      <c r="A328" s="67">
        <v>42156</v>
      </c>
      <c r="B328">
        <v>-0.40402785000000002</v>
      </c>
      <c r="C328">
        <v>0.95360303000000002</v>
      </c>
      <c r="D328">
        <v>0.60752702000000003</v>
      </c>
      <c r="E328">
        <v>-0.95935261000000005</v>
      </c>
      <c r="F328">
        <v>1.344975</v>
      </c>
      <c r="G328">
        <v>0.52893263000000001</v>
      </c>
      <c r="H328">
        <v>0.96464682000000002</v>
      </c>
      <c r="I328">
        <v>0.47458577000000002</v>
      </c>
      <c r="J328">
        <v>-0.67393862999999998</v>
      </c>
      <c r="K328">
        <v>0.50281434999999997</v>
      </c>
      <c r="L328">
        <v>0.63569909000000002</v>
      </c>
      <c r="M328">
        <v>-0.16686079000000001</v>
      </c>
      <c r="N328">
        <v>-0.32380642999999998</v>
      </c>
      <c r="O328">
        <v>0.15844105</v>
      </c>
      <c r="P328">
        <v>0.62459421000000004</v>
      </c>
      <c r="Q328">
        <v>0.31154045000000002</v>
      </c>
      <c r="R328">
        <f t="shared" si="73"/>
        <v>0.95935261000000005</v>
      </c>
      <c r="S328">
        <f t="shared" si="76"/>
        <v>0.50281434999999997</v>
      </c>
      <c r="T328">
        <f t="shared" si="74"/>
        <v>0.16686079000000001</v>
      </c>
      <c r="U328">
        <f t="shared" si="75"/>
        <v>-0.15844105</v>
      </c>
      <c r="W328">
        <f t="shared" si="88"/>
        <v>-0.67393862999999998</v>
      </c>
      <c r="X328">
        <f t="shared" si="77"/>
        <v>-0.15844105</v>
      </c>
      <c r="Y328">
        <f t="shared" si="89"/>
        <v>1.344975</v>
      </c>
      <c r="Z328">
        <f t="shared" si="78"/>
        <v>0.95935261000000005</v>
      </c>
      <c r="AA328">
        <f t="shared" si="90"/>
        <v>0.61606061500000009</v>
      </c>
      <c r="AB328">
        <f t="shared" si="79"/>
        <v>0.48870005999999999</v>
      </c>
      <c r="AC328">
        <f t="shared" si="80"/>
        <v>-0.63997506799999992</v>
      </c>
      <c r="AD328">
        <f t="shared" si="81"/>
        <v>-0.3333044195</v>
      </c>
      <c r="AE328">
        <f t="shared" si="82"/>
        <v>1.3185818140000001</v>
      </c>
      <c r="AF328">
        <f t="shared" si="83"/>
        <v>1.2085232220000002</v>
      </c>
      <c r="AG328">
        <f t="shared" si="84"/>
        <v>0.31387416699999998</v>
      </c>
      <c r="AH328">
        <f t="shared" si="85"/>
        <v>0.39335288080000003</v>
      </c>
      <c r="AI328">
        <f t="shared" si="86"/>
        <v>1.9585568819999999</v>
      </c>
      <c r="AJ328">
        <f t="shared" si="87"/>
        <v>1.5418276415000003</v>
      </c>
    </row>
    <row r="329" spans="1:36" x14ac:dyDescent="0.25">
      <c r="A329" s="67">
        <v>42186</v>
      </c>
      <c r="B329">
        <v>-0.14632323</v>
      </c>
      <c r="C329">
        <v>1.4036960999999999</v>
      </c>
      <c r="D329">
        <v>0.1326455</v>
      </c>
      <c r="E329">
        <v>0.27082594999999998</v>
      </c>
      <c r="F329">
        <v>0.22365001000000001</v>
      </c>
      <c r="G329">
        <v>-0.73424840000000002</v>
      </c>
      <c r="H329">
        <v>0.80829333999999997</v>
      </c>
      <c r="I329">
        <v>0.26401708000000002</v>
      </c>
      <c r="J329">
        <v>0.67693776000000005</v>
      </c>
      <c r="K329">
        <v>9.1644078000000004E-2</v>
      </c>
      <c r="L329">
        <v>1.0820962000000001</v>
      </c>
      <c r="M329">
        <v>-0.25803861</v>
      </c>
      <c r="N329">
        <v>-0.62015836999999996</v>
      </c>
      <c r="O329">
        <v>0.18920682</v>
      </c>
      <c r="P329">
        <v>0.71393317000000001</v>
      </c>
      <c r="Q329">
        <v>0.72882009000000003</v>
      </c>
      <c r="R329">
        <f t="shared" ref="R329:R374" si="91">-E329</f>
        <v>-0.27082594999999998</v>
      </c>
      <c r="S329">
        <f t="shared" si="76"/>
        <v>9.1644078000000004E-2</v>
      </c>
      <c r="T329">
        <f t="shared" ref="T329:T374" si="92">-M329</f>
        <v>0.25803861</v>
      </c>
      <c r="U329">
        <f t="shared" ref="U329:U368" si="93">-O329</f>
        <v>-0.18920682</v>
      </c>
      <c r="W329">
        <f t="shared" si="88"/>
        <v>-0.62015836999999996</v>
      </c>
      <c r="X329">
        <f t="shared" si="77"/>
        <v>-0.73424840000000002</v>
      </c>
      <c r="Y329">
        <f t="shared" si="89"/>
        <v>1.0820962000000001</v>
      </c>
      <c r="Z329">
        <f t="shared" si="78"/>
        <v>1.4036960999999999</v>
      </c>
      <c r="AA329">
        <f t="shared" si="90"/>
        <v>0.450293885</v>
      </c>
      <c r="AB329">
        <f t="shared" si="79"/>
        <v>0.17484134400000001</v>
      </c>
      <c r="AC329">
        <f t="shared" si="80"/>
        <v>-0.22118275399999998</v>
      </c>
      <c r="AD329">
        <f t="shared" si="81"/>
        <v>-0.23986923349999997</v>
      </c>
      <c r="AE329">
        <f t="shared" si="82"/>
        <v>1.8029131200000001</v>
      </c>
      <c r="AF329">
        <f t="shared" si="83"/>
        <v>1.4406970019999998</v>
      </c>
      <c r="AG329">
        <f t="shared" si="84"/>
        <v>0.72487238799999998</v>
      </c>
      <c r="AH329">
        <f t="shared" si="85"/>
        <v>0.50180696180000006</v>
      </c>
      <c r="AI329">
        <f t="shared" si="86"/>
        <v>2.0240958740000004</v>
      </c>
      <c r="AJ329">
        <f t="shared" si="87"/>
        <v>1.6805662354999997</v>
      </c>
    </row>
    <row r="330" spans="1:36" x14ac:dyDescent="0.25">
      <c r="A330" s="67">
        <v>42217</v>
      </c>
      <c r="B330">
        <v>0.52511269000000005</v>
      </c>
      <c r="C330">
        <v>0.82935475999999997</v>
      </c>
      <c r="D330">
        <v>0.41990933000000003</v>
      </c>
      <c r="E330">
        <v>-1.2689199</v>
      </c>
      <c r="F330">
        <v>1.6432681</v>
      </c>
      <c r="G330">
        <v>1.0019530999999999</v>
      </c>
      <c r="H330">
        <v>1.2924439000000001</v>
      </c>
      <c r="I330">
        <v>0.89706308000000001</v>
      </c>
      <c r="J330">
        <v>1.1079975</v>
      </c>
      <c r="K330">
        <v>0.48904925999999999</v>
      </c>
      <c r="L330">
        <v>0.57752519999999996</v>
      </c>
      <c r="M330">
        <v>-0.43582246000000002</v>
      </c>
      <c r="N330">
        <v>0.60486196999999997</v>
      </c>
      <c r="O330">
        <v>-1.8440650999999999E-2</v>
      </c>
      <c r="P330">
        <v>2.2732260000000002</v>
      </c>
      <c r="Q330">
        <v>0.18778752000000001</v>
      </c>
      <c r="R330">
        <f t="shared" si="91"/>
        <v>1.2689199</v>
      </c>
      <c r="S330">
        <f t="shared" si="76"/>
        <v>0.48904925999999999</v>
      </c>
      <c r="T330">
        <f t="shared" si="92"/>
        <v>0.43582246000000002</v>
      </c>
      <c r="U330">
        <f t="shared" si="93"/>
        <v>1.8440650999999999E-2</v>
      </c>
      <c r="W330">
        <f t="shared" si="88"/>
        <v>0.41990933000000003</v>
      </c>
      <c r="X330">
        <f t="shared" si="77"/>
        <v>1.8440650999999999E-2</v>
      </c>
      <c r="Y330">
        <f t="shared" si="89"/>
        <v>2.2732260000000002</v>
      </c>
      <c r="Z330">
        <f t="shared" si="78"/>
        <v>1.2689199</v>
      </c>
      <c r="AA330">
        <f t="shared" si="90"/>
        <v>0.85642973499999997</v>
      </c>
      <c r="AB330">
        <f t="shared" si="79"/>
        <v>0.65920201</v>
      </c>
      <c r="AC330">
        <f t="shared" si="80"/>
        <v>-7.9080137999999939E-2</v>
      </c>
      <c r="AD330">
        <f t="shared" si="81"/>
        <v>-0.40363716380000003</v>
      </c>
      <c r="AE330">
        <f t="shared" si="82"/>
        <v>1.72221512</v>
      </c>
      <c r="AF330">
        <f t="shared" si="83"/>
        <v>1.304864934</v>
      </c>
      <c r="AG330">
        <f t="shared" si="84"/>
        <v>0.66217216400000001</v>
      </c>
      <c r="AH330">
        <f t="shared" si="85"/>
        <v>0.32383535879999997</v>
      </c>
      <c r="AI330">
        <f t="shared" si="86"/>
        <v>1.8012952579999999</v>
      </c>
      <c r="AJ330">
        <f t="shared" si="87"/>
        <v>1.7085020978000001</v>
      </c>
    </row>
    <row r="331" spans="1:36" x14ac:dyDescent="0.25">
      <c r="A331" s="67">
        <v>42248</v>
      </c>
      <c r="B331">
        <v>1.2190014</v>
      </c>
      <c r="C331">
        <v>0.54141324999999996</v>
      </c>
      <c r="D331">
        <v>1.1602147</v>
      </c>
      <c r="E331">
        <v>-2.0734544000000001</v>
      </c>
      <c r="F331">
        <v>1.8264171</v>
      </c>
      <c r="G331">
        <v>0.75244021000000005</v>
      </c>
      <c r="H331">
        <v>1.2697115999999999</v>
      </c>
      <c r="I331">
        <v>0.84884453000000004</v>
      </c>
      <c r="J331">
        <v>2.8958222999999998</v>
      </c>
      <c r="K331">
        <v>0.14342490999999999</v>
      </c>
      <c r="L331">
        <v>1.9442668000000001</v>
      </c>
      <c r="M331">
        <v>-0.65089445999999995</v>
      </c>
      <c r="N331">
        <v>1.3798096</v>
      </c>
      <c r="O331">
        <v>-0.39743286</v>
      </c>
      <c r="P331">
        <v>2.8753072999999998</v>
      </c>
      <c r="Q331">
        <v>-0.32846280999999999</v>
      </c>
      <c r="R331">
        <f t="shared" si="91"/>
        <v>2.0734544000000001</v>
      </c>
      <c r="S331">
        <f t="shared" si="76"/>
        <v>0.14342490999999999</v>
      </c>
      <c r="T331">
        <f t="shared" si="92"/>
        <v>0.65089445999999995</v>
      </c>
      <c r="U331">
        <f t="shared" si="93"/>
        <v>0.39743286</v>
      </c>
      <c r="W331">
        <f t="shared" si="88"/>
        <v>1.1602147</v>
      </c>
      <c r="X331">
        <f t="shared" si="77"/>
        <v>-0.32846280999999999</v>
      </c>
      <c r="Y331">
        <f t="shared" si="89"/>
        <v>2.8958222999999998</v>
      </c>
      <c r="Z331">
        <f t="shared" si="78"/>
        <v>2.0734544000000001</v>
      </c>
      <c r="AA331">
        <f t="shared" si="90"/>
        <v>1.6031133500000001</v>
      </c>
      <c r="AB331">
        <f t="shared" si="79"/>
        <v>0.59615385499999995</v>
      </c>
      <c r="AC331">
        <f t="shared" si="80"/>
        <v>-0.13569092599999996</v>
      </c>
      <c r="AD331">
        <f t="shared" si="81"/>
        <v>-0.72379667380000012</v>
      </c>
      <c r="AE331">
        <f t="shared" si="82"/>
        <v>1.5848611500000001</v>
      </c>
      <c r="AF331">
        <f t="shared" si="83"/>
        <v>1.2611141959999999</v>
      </c>
      <c r="AG331">
        <f t="shared" si="84"/>
        <v>0.50558242120000008</v>
      </c>
      <c r="AH331">
        <f t="shared" si="85"/>
        <v>0.20459741690000005</v>
      </c>
      <c r="AI331">
        <f t="shared" si="86"/>
        <v>1.7205520759999999</v>
      </c>
      <c r="AJ331">
        <f t="shared" si="87"/>
        <v>1.9849108698</v>
      </c>
    </row>
    <row r="332" spans="1:36" x14ac:dyDescent="0.25">
      <c r="A332" s="67">
        <v>42278</v>
      </c>
      <c r="B332">
        <v>-0.68142771999999996</v>
      </c>
      <c r="C332">
        <v>-0.36205410999999998</v>
      </c>
      <c r="D332">
        <v>-0.30905001999999998</v>
      </c>
      <c r="E332">
        <v>5.9767470000000003E-2</v>
      </c>
      <c r="F332">
        <v>-0.12102351</v>
      </c>
      <c r="G332">
        <v>-0.53211761000000002</v>
      </c>
      <c r="H332">
        <v>-0.33540632999999997</v>
      </c>
      <c r="I332">
        <v>-0.81547420999999998</v>
      </c>
      <c r="J332">
        <v>-0.61981916000000004</v>
      </c>
      <c r="K332">
        <v>0.81890165999999998</v>
      </c>
      <c r="L332">
        <v>1.0149561</v>
      </c>
      <c r="M332">
        <v>0.23738683999999999</v>
      </c>
      <c r="N332">
        <v>8.5089043000000003E-2</v>
      </c>
      <c r="O332">
        <v>-6.4253970999999993E-2</v>
      </c>
      <c r="P332">
        <v>0.24271956</v>
      </c>
      <c r="Q332">
        <v>-0.80587452999999998</v>
      </c>
      <c r="R332">
        <f t="shared" si="91"/>
        <v>-5.9767470000000003E-2</v>
      </c>
      <c r="S332">
        <f t="shared" ref="S332:S374" si="94">K332</f>
        <v>0.81890165999999998</v>
      </c>
      <c r="T332">
        <f t="shared" si="92"/>
        <v>-0.23738683999999999</v>
      </c>
      <c r="U332">
        <f t="shared" si="93"/>
        <v>6.4253970999999993E-2</v>
      </c>
      <c r="W332">
        <f t="shared" si="88"/>
        <v>-0.68142771999999996</v>
      </c>
      <c r="X332">
        <f t="shared" ref="X332:X368" si="95">MIN(C332,R332,G332,I332,S332,T332,U332,Q332)</f>
        <v>-0.81547420999999998</v>
      </c>
      <c r="Y332">
        <f t="shared" si="89"/>
        <v>1.0149561</v>
      </c>
      <c r="Z332">
        <f t="shared" ref="Z332:Z368" si="96">MAX(C332,R332,G332,I332,S332,T332,U332,Q332)</f>
        <v>0.81890165999999998</v>
      </c>
      <c r="AA332">
        <f t="shared" si="90"/>
        <v>-0.21503676499999999</v>
      </c>
      <c r="AB332">
        <f t="shared" ref="AB332:AB368" si="97">MEDIAN(C332,R332,G332,I332,S332,T332,U332,Q332)</f>
        <v>-0.29972047499999999</v>
      </c>
      <c r="AC332">
        <f t="shared" si="80"/>
        <v>9.443824000000026E-3</v>
      </c>
      <c r="AD332">
        <f t="shared" si="81"/>
        <v>-0.77881757380000005</v>
      </c>
      <c r="AE332">
        <f t="shared" si="82"/>
        <v>1.66358535</v>
      </c>
      <c r="AF332">
        <f t="shared" si="83"/>
        <v>1.2673420160000002</v>
      </c>
      <c r="AG332">
        <f t="shared" si="84"/>
        <v>0.51468774520000005</v>
      </c>
      <c r="AH332">
        <f t="shared" si="85"/>
        <v>0.29007798109999994</v>
      </c>
      <c r="AI332">
        <f t="shared" si="86"/>
        <v>1.6541415259999999</v>
      </c>
      <c r="AJ332">
        <f t="shared" si="87"/>
        <v>2.0461595898000002</v>
      </c>
    </row>
    <row r="333" spans="1:36" x14ac:dyDescent="0.25">
      <c r="A333" s="67">
        <v>42309</v>
      </c>
      <c r="B333">
        <v>-0.40093473000000002</v>
      </c>
      <c r="C333">
        <v>0.63932389000000001</v>
      </c>
      <c r="D333">
        <v>-0.31228857999999998</v>
      </c>
      <c r="E333">
        <v>1.3566322</v>
      </c>
      <c r="F333">
        <v>-0.87440348000000001</v>
      </c>
      <c r="G333">
        <v>-1.7592386</v>
      </c>
      <c r="H333">
        <v>-2.1487618E-2</v>
      </c>
      <c r="I333">
        <v>-8.5263408999999998E-2</v>
      </c>
      <c r="J333">
        <v>-0.95699257000000004</v>
      </c>
      <c r="K333">
        <v>0.46471497</v>
      </c>
      <c r="L333">
        <v>0.65820515000000002</v>
      </c>
      <c r="M333">
        <v>0.12971589</v>
      </c>
      <c r="N333">
        <v>0.16102451000000001</v>
      </c>
      <c r="O333">
        <v>0.84375476999999999</v>
      </c>
      <c r="P333">
        <v>9.7639292000000003E-2</v>
      </c>
      <c r="Q333">
        <v>0.74059892000000005</v>
      </c>
      <c r="R333">
        <f t="shared" si="91"/>
        <v>-1.3566322</v>
      </c>
      <c r="S333">
        <f t="shared" si="94"/>
        <v>0.46471497</v>
      </c>
      <c r="T333">
        <f t="shared" si="92"/>
        <v>-0.12971589</v>
      </c>
      <c r="U333">
        <f t="shared" si="93"/>
        <v>-0.84375476999999999</v>
      </c>
      <c r="W333">
        <f t="shared" si="88"/>
        <v>-0.95699257000000004</v>
      </c>
      <c r="X333">
        <f t="shared" si="95"/>
        <v>-1.7592386</v>
      </c>
      <c r="Y333">
        <f t="shared" si="89"/>
        <v>0.65820515000000002</v>
      </c>
      <c r="Z333">
        <f t="shared" si="96"/>
        <v>0.74059892000000005</v>
      </c>
      <c r="AA333">
        <f t="shared" si="90"/>
        <v>-0.16688809899999998</v>
      </c>
      <c r="AB333">
        <f t="shared" si="97"/>
        <v>-0.10748964950000001</v>
      </c>
      <c r="AC333">
        <f t="shared" si="80"/>
        <v>0.16758181799999999</v>
      </c>
      <c r="AD333">
        <f t="shared" si="81"/>
        <v>-1.0506487840000001</v>
      </c>
      <c r="AE333">
        <f t="shared" si="82"/>
        <v>1.8527079900000001</v>
      </c>
      <c r="AF333">
        <f t="shared" si="83"/>
        <v>1.3351011960000001</v>
      </c>
      <c r="AG333">
        <f t="shared" si="84"/>
        <v>0.64294343819999999</v>
      </c>
      <c r="AH333">
        <f t="shared" si="85"/>
        <v>0.36220859910000003</v>
      </c>
      <c r="AI333">
        <f t="shared" si="86"/>
        <v>1.6851261720000001</v>
      </c>
      <c r="AJ333">
        <f t="shared" si="87"/>
        <v>2.3857499799999999</v>
      </c>
    </row>
    <row r="334" spans="1:36" x14ac:dyDescent="0.25">
      <c r="A334" s="67">
        <v>42339</v>
      </c>
      <c r="B334">
        <v>0.10551538000000001</v>
      </c>
      <c r="C334">
        <v>0.60527372000000002</v>
      </c>
      <c r="D334">
        <v>0.46390498000000002</v>
      </c>
      <c r="E334">
        <v>-1.4348352</v>
      </c>
      <c r="F334">
        <v>1.1289045</v>
      </c>
      <c r="G334">
        <v>1.0387415</v>
      </c>
      <c r="H334">
        <v>0.49388185000000001</v>
      </c>
      <c r="I334">
        <v>0.59921460999999998</v>
      </c>
      <c r="J334">
        <v>0.42507656999999999</v>
      </c>
      <c r="K334">
        <v>0.41729643999999999</v>
      </c>
      <c r="L334">
        <v>0.49775915999999998</v>
      </c>
      <c r="M334">
        <v>-0.71723455000000003</v>
      </c>
      <c r="N334">
        <v>1.4757172000000001</v>
      </c>
      <c r="O334">
        <v>0.60714703999999997</v>
      </c>
      <c r="P334">
        <v>0.94668006999999998</v>
      </c>
      <c r="Q334">
        <v>-1.0093529000000001</v>
      </c>
      <c r="R334">
        <f t="shared" si="91"/>
        <v>1.4348352</v>
      </c>
      <c r="S334">
        <f t="shared" si="94"/>
        <v>0.41729643999999999</v>
      </c>
      <c r="T334">
        <f t="shared" si="92"/>
        <v>0.71723455000000003</v>
      </c>
      <c r="U334">
        <f t="shared" si="93"/>
        <v>-0.60714703999999997</v>
      </c>
      <c r="W334">
        <f t="shared" si="88"/>
        <v>0.10551538000000001</v>
      </c>
      <c r="X334">
        <f t="shared" si="95"/>
        <v>-1.0093529000000001</v>
      </c>
      <c r="Y334">
        <f t="shared" si="89"/>
        <v>1.4757172000000001</v>
      </c>
      <c r="Z334">
        <f t="shared" si="96"/>
        <v>1.4348352</v>
      </c>
      <c r="AA334">
        <f t="shared" si="90"/>
        <v>0.49582050499999997</v>
      </c>
      <c r="AB334">
        <f t="shared" si="97"/>
        <v>0.602244165</v>
      </c>
      <c r="AC334">
        <f t="shared" ref="AC334:AC366" si="98">AVERAGE(W332:W336)</f>
        <v>-4.8422080000000258E-3</v>
      </c>
      <c r="AD334">
        <f t="shared" ref="AD334:AD366" si="99">AVERAGE(X332:X336)</f>
        <v>-1.192837782</v>
      </c>
      <c r="AE334">
        <f t="shared" ref="AE334:AE366" si="100">AVERAGE(Y332:Y336)</f>
        <v>1.9694722900000001</v>
      </c>
      <c r="AF334">
        <f t="shared" ref="AF334:AF366" si="101">AVERAGE(Z332:Z336)</f>
        <v>1.382254756</v>
      </c>
      <c r="AG334">
        <f t="shared" ref="AG334:AG366" si="102">AVERAGE(AA332:AA336)</f>
        <v>0.63096930819999997</v>
      </c>
      <c r="AH334">
        <f t="shared" ref="AH334:AH366" si="103">AVERAGE(AB332:AB336)</f>
        <v>0.37032400409999999</v>
      </c>
      <c r="AI334">
        <f t="shared" ref="AI334:AI366" si="104">AE334-AC334</f>
        <v>1.9743144980000003</v>
      </c>
      <c r="AJ334">
        <f t="shared" ref="AJ334:AJ366" si="105">AF334-AD334</f>
        <v>2.5750925379999998</v>
      </c>
    </row>
    <row r="335" spans="1:36" x14ac:dyDescent="0.25">
      <c r="A335" s="67">
        <v>42370</v>
      </c>
      <c r="B335">
        <v>1.5306249000000001</v>
      </c>
      <c r="C335">
        <v>1.003933</v>
      </c>
      <c r="D335">
        <v>1.2665175</v>
      </c>
      <c r="E335">
        <v>-1.6077158</v>
      </c>
      <c r="F335">
        <v>1.5927001000000001</v>
      </c>
      <c r="G335">
        <v>1.0357772000000001</v>
      </c>
      <c r="H335">
        <v>1.3488297</v>
      </c>
      <c r="I335">
        <v>1.471346</v>
      </c>
      <c r="J335">
        <v>3.2188392000000001</v>
      </c>
      <c r="K335">
        <v>0.18946532999999999</v>
      </c>
      <c r="L335">
        <v>1.2105992999999999</v>
      </c>
      <c r="M335">
        <v>-1.1804013</v>
      </c>
      <c r="N335">
        <v>1.4647915</v>
      </c>
      <c r="O335">
        <v>1.3407153999999999</v>
      </c>
      <c r="P335">
        <v>1.8048624</v>
      </c>
      <c r="Q335">
        <v>-0.92199945000000005</v>
      </c>
      <c r="R335">
        <f t="shared" si="91"/>
        <v>1.6077158</v>
      </c>
      <c r="S335">
        <f t="shared" si="94"/>
        <v>0.18946532999999999</v>
      </c>
      <c r="T335">
        <f t="shared" si="92"/>
        <v>1.1804013</v>
      </c>
      <c r="U335">
        <f t="shared" si="93"/>
        <v>-1.3407153999999999</v>
      </c>
      <c r="W335">
        <f t="shared" ref="W335:W368" si="106">MIN(B335,D335,F335,H335,J335,L335,N335,P335)</f>
        <v>1.2105992999999999</v>
      </c>
      <c r="X335">
        <f t="shared" si="95"/>
        <v>-1.3407153999999999</v>
      </c>
      <c r="Y335">
        <f t="shared" ref="Y335:Y368" si="107">MAX(B335,D335,F335,H335,J335,L335,N335,P335)</f>
        <v>3.2188392000000001</v>
      </c>
      <c r="Z335">
        <f t="shared" si="96"/>
        <v>1.6077158</v>
      </c>
      <c r="AA335">
        <f t="shared" ref="AA335:AA368" si="108">MEDIAN(B335,D335,F335,H335,J335,L335,N335,P335)</f>
        <v>1.4977081999999999</v>
      </c>
      <c r="AB335">
        <f t="shared" si="97"/>
        <v>1.0198551</v>
      </c>
      <c r="AC335">
        <f t="shared" si="98"/>
        <v>-0.17402844400000003</v>
      </c>
      <c r="AD335">
        <f t="shared" si="99"/>
        <v>-1.2167439659999999</v>
      </c>
      <c r="AE335">
        <f t="shared" si="100"/>
        <v>1.866473018</v>
      </c>
      <c r="AF335">
        <f t="shared" si="101"/>
        <v>1.3880349400000001</v>
      </c>
      <c r="AG335">
        <f t="shared" si="102"/>
        <v>0.57046696019999987</v>
      </c>
      <c r="AH335">
        <f t="shared" si="103"/>
        <v>0.3233326191</v>
      </c>
      <c r="AI335">
        <f t="shared" si="104"/>
        <v>2.0405014619999999</v>
      </c>
      <c r="AJ335">
        <f t="shared" si="105"/>
        <v>2.6047789059999999</v>
      </c>
    </row>
    <row r="336" spans="1:36" x14ac:dyDescent="0.25">
      <c r="A336" s="67">
        <v>42401</v>
      </c>
      <c r="B336">
        <v>0.29809457</v>
      </c>
      <c r="C336">
        <v>-0.31515947</v>
      </c>
      <c r="D336">
        <v>1.0321646</v>
      </c>
      <c r="E336">
        <v>-1.8792907000000001</v>
      </c>
      <c r="F336">
        <v>1.8443776000000001</v>
      </c>
      <c r="G336">
        <v>1.2860815999999999</v>
      </c>
      <c r="H336">
        <v>2.0752098999999999</v>
      </c>
      <c r="I336">
        <v>2.3092221999999998</v>
      </c>
      <c r="J336">
        <v>3.4796437999999998</v>
      </c>
      <c r="K336">
        <v>0.51870483000000001</v>
      </c>
      <c r="L336">
        <v>1.3545651000000001</v>
      </c>
      <c r="M336">
        <v>-0.75475692999999999</v>
      </c>
      <c r="N336">
        <v>1.3581861</v>
      </c>
      <c r="O336">
        <v>1.0394078</v>
      </c>
      <c r="P336">
        <v>1.7282993</v>
      </c>
      <c r="Q336">
        <v>-0.74710916999999999</v>
      </c>
      <c r="R336">
        <f t="shared" si="91"/>
        <v>1.8792907000000001</v>
      </c>
      <c r="S336">
        <f t="shared" si="94"/>
        <v>0.51870483000000001</v>
      </c>
      <c r="T336">
        <f t="shared" si="92"/>
        <v>0.75475692999999999</v>
      </c>
      <c r="U336">
        <f t="shared" si="93"/>
        <v>-1.0394078</v>
      </c>
      <c r="W336">
        <f t="shared" si="106"/>
        <v>0.29809457</v>
      </c>
      <c r="X336">
        <f t="shared" si="95"/>
        <v>-1.0394078</v>
      </c>
      <c r="Y336">
        <f t="shared" si="107"/>
        <v>3.4796437999999998</v>
      </c>
      <c r="Z336">
        <f t="shared" si="96"/>
        <v>2.3092221999999998</v>
      </c>
      <c r="AA336">
        <f t="shared" si="108"/>
        <v>1.5432427</v>
      </c>
      <c r="AB336">
        <f t="shared" si="97"/>
        <v>0.63673088</v>
      </c>
      <c r="AC336">
        <f t="shared" si="98"/>
        <v>-0.19871029000000004</v>
      </c>
      <c r="AD336">
        <f t="shared" si="99"/>
        <v>-1.080900886</v>
      </c>
      <c r="AE336">
        <f t="shared" si="100"/>
        <v>2.0995446879999999</v>
      </c>
      <c r="AF336">
        <f t="shared" si="101"/>
        <v>1.4631859359999999</v>
      </c>
      <c r="AG336">
        <f t="shared" si="102"/>
        <v>0.55579129100000002</v>
      </c>
      <c r="AH336">
        <f t="shared" si="103"/>
        <v>0.38197319100000005</v>
      </c>
      <c r="AI336">
        <f t="shared" si="104"/>
        <v>2.2982549780000001</v>
      </c>
      <c r="AJ336">
        <f t="shared" si="105"/>
        <v>2.5440868219999997</v>
      </c>
    </row>
    <row r="337" spans="1:36" x14ac:dyDescent="0.25">
      <c r="A337" s="67">
        <v>42430</v>
      </c>
      <c r="B337">
        <v>-1.5273589000000001</v>
      </c>
      <c r="C337">
        <v>-0.93500512999999996</v>
      </c>
      <c r="D337">
        <v>-0.61671083999999998</v>
      </c>
      <c r="E337">
        <v>0.33217844000000002</v>
      </c>
      <c r="F337">
        <v>-6.5557784999999993E-2</v>
      </c>
      <c r="G337">
        <v>-0.44780859000000001</v>
      </c>
      <c r="H337">
        <v>-0.43543505999999998</v>
      </c>
      <c r="I337">
        <v>-0.62154620999999999</v>
      </c>
      <c r="J337">
        <v>0.49995973999999999</v>
      </c>
      <c r="K337">
        <v>0.84780257999999997</v>
      </c>
      <c r="L337">
        <v>-0.59966195</v>
      </c>
      <c r="M337">
        <v>0.15110703</v>
      </c>
      <c r="N337">
        <v>-0.22710741000000001</v>
      </c>
      <c r="O337">
        <v>0.87360930000000003</v>
      </c>
      <c r="P337">
        <v>-1.0671866000000001</v>
      </c>
      <c r="Q337">
        <v>-0.78881358999999995</v>
      </c>
      <c r="R337">
        <f t="shared" si="91"/>
        <v>-0.33217844000000002</v>
      </c>
      <c r="S337">
        <f t="shared" si="94"/>
        <v>0.84780257999999997</v>
      </c>
      <c r="T337">
        <f t="shared" si="92"/>
        <v>-0.15110703</v>
      </c>
      <c r="U337">
        <f t="shared" si="93"/>
        <v>-0.87360930000000003</v>
      </c>
      <c r="W337">
        <f t="shared" si="106"/>
        <v>-1.5273589000000001</v>
      </c>
      <c r="X337">
        <f t="shared" si="95"/>
        <v>-0.93500512999999996</v>
      </c>
      <c r="Y337">
        <f t="shared" si="107"/>
        <v>0.49995973999999999</v>
      </c>
      <c r="Z337">
        <f t="shared" si="96"/>
        <v>0.84780257999999997</v>
      </c>
      <c r="AA337">
        <f t="shared" si="108"/>
        <v>-0.51754850499999994</v>
      </c>
      <c r="AB337">
        <f t="shared" si="97"/>
        <v>-0.53467739999999997</v>
      </c>
      <c r="AC337">
        <f t="shared" si="98"/>
        <v>-0.34569838800000002</v>
      </c>
      <c r="AD337">
        <f t="shared" si="99"/>
        <v>-1.0888435859999999</v>
      </c>
      <c r="AE337">
        <f t="shared" si="100"/>
        <v>1.9187784000000001</v>
      </c>
      <c r="AF337">
        <f t="shared" si="101"/>
        <v>1.568844696</v>
      </c>
      <c r="AG337">
        <f t="shared" si="102"/>
        <v>0.49252338699999998</v>
      </c>
      <c r="AH337">
        <f t="shared" si="103"/>
        <v>0.3270268301</v>
      </c>
      <c r="AI337">
        <f t="shared" si="104"/>
        <v>2.2644767880000001</v>
      </c>
      <c r="AJ337">
        <f t="shared" si="105"/>
        <v>2.6576882819999996</v>
      </c>
    </row>
    <row r="338" spans="1:36" x14ac:dyDescent="0.25">
      <c r="A338" s="67">
        <v>42461</v>
      </c>
      <c r="B338">
        <v>-1.0804018</v>
      </c>
      <c r="C338">
        <v>-1.0800232000000001</v>
      </c>
      <c r="D338">
        <v>-0.63375669999999995</v>
      </c>
      <c r="E338">
        <v>-0.59989017</v>
      </c>
      <c r="F338">
        <v>0.80883718000000004</v>
      </c>
      <c r="G338">
        <v>0.48159119</v>
      </c>
      <c r="H338">
        <v>0.42261275999999998</v>
      </c>
      <c r="I338">
        <v>0.57004624999999998</v>
      </c>
      <c r="J338">
        <v>1.8235634999999999</v>
      </c>
      <c r="K338">
        <v>1.1163539</v>
      </c>
      <c r="L338">
        <v>-0.29413</v>
      </c>
      <c r="M338">
        <v>0.11016477</v>
      </c>
      <c r="N338">
        <v>-0.18640288999999999</v>
      </c>
      <c r="O338">
        <v>0.66431861999999997</v>
      </c>
      <c r="P338">
        <v>-0.64240509000000001</v>
      </c>
      <c r="Q338">
        <v>-0.61588907000000004</v>
      </c>
      <c r="R338">
        <f t="shared" si="91"/>
        <v>0.59989017</v>
      </c>
      <c r="S338">
        <f t="shared" si="94"/>
        <v>1.1163539</v>
      </c>
      <c r="T338">
        <f t="shared" si="92"/>
        <v>-0.11016477</v>
      </c>
      <c r="U338">
        <f t="shared" si="93"/>
        <v>-0.66431861999999997</v>
      </c>
      <c r="W338">
        <f t="shared" si="106"/>
        <v>-1.0804018</v>
      </c>
      <c r="X338">
        <f t="shared" si="95"/>
        <v>-1.0800232000000001</v>
      </c>
      <c r="Y338">
        <f t="shared" si="107"/>
        <v>1.8235634999999999</v>
      </c>
      <c r="Z338">
        <f t="shared" si="96"/>
        <v>1.1163539</v>
      </c>
      <c r="AA338">
        <f t="shared" si="108"/>
        <v>-0.240266445</v>
      </c>
      <c r="AB338">
        <f t="shared" si="97"/>
        <v>0.18571320999999999</v>
      </c>
      <c r="AC338">
        <f t="shared" si="98"/>
        <v>-0.63597681400000006</v>
      </c>
      <c r="AD338">
        <f t="shared" si="99"/>
        <v>-0.9640056640000001</v>
      </c>
      <c r="AE338">
        <f t="shared" si="100"/>
        <v>1.7443073999999998</v>
      </c>
      <c r="AF338">
        <f t="shared" si="101"/>
        <v>1.6657608159999999</v>
      </c>
      <c r="AG338">
        <f t="shared" si="102"/>
        <v>0.48959002700000004</v>
      </c>
      <c r="AH338">
        <f t="shared" si="103"/>
        <v>0.21227016309999999</v>
      </c>
      <c r="AI338">
        <f t="shared" si="104"/>
        <v>2.380284214</v>
      </c>
      <c r="AJ338">
        <f t="shared" si="105"/>
        <v>2.6297664799999998</v>
      </c>
    </row>
    <row r="339" spans="1:36" x14ac:dyDescent="0.25">
      <c r="A339" s="67">
        <v>42491</v>
      </c>
      <c r="B339">
        <v>4.5246306999999999E-2</v>
      </c>
      <c r="C339">
        <v>-4.7894538999999998E-3</v>
      </c>
      <c r="D339">
        <v>0.10103315</v>
      </c>
      <c r="E339">
        <v>-0.68586457000000001</v>
      </c>
      <c r="F339">
        <v>0.57188576000000002</v>
      </c>
      <c r="G339">
        <v>4.0861741E-2</v>
      </c>
      <c r="H339">
        <v>0.26968347999999998</v>
      </c>
      <c r="I339">
        <v>-0.13599679000000001</v>
      </c>
      <c r="J339">
        <v>0.33134022000000002</v>
      </c>
      <c r="K339">
        <v>1.9631289999999999</v>
      </c>
      <c r="L339">
        <v>-3.3532250999999999E-2</v>
      </c>
      <c r="M339">
        <v>-0.61416298000000002</v>
      </c>
      <c r="N339">
        <v>-0.62942511000000001</v>
      </c>
      <c r="O339">
        <v>1.0490664000000001</v>
      </c>
      <c r="P339">
        <v>0.25792882</v>
      </c>
      <c r="Q339">
        <v>1.5670168</v>
      </c>
      <c r="R339">
        <f t="shared" si="91"/>
        <v>0.68586457000000001</v>
      </c>
      <c r="S339">
        <f t="shared" si="94"/>
        <v>1.9631289999999999</v>
      </c>
      <c r="T339">
        <f t="shared" si="92"/>
        <v>0.61416298000000002</v>
      </c>
      <c r="U339">
        <f t="shared" si="93"/>
        <v>-1.0490664000000001</v>
      </c>
      <c r="W339">
        <f t="shared" si="106"/>
        <v>-0.62942511000000001</v>
      </c>
      <c r="X339">
        <f t="shared" si="95"/>
        <v>-1.0490664000000001</v>
      </c>
      <c r="Y339">
        <f t="shared" si="107"/>
        <v>0.57188576000000002</v>
      </c>
      <c r="Z339">
        <f t="shared" si="96"/>
        <v>1.9631289999999999</v>
      </c>
      <c r="AA339">
        <f t="shared" si="108"/>
        <v>0.17948098499999998</v>
      </c>
      <c r="AB339">
        <f t="shared" si="97"/>
        <v>0.32751236050000004</v>
      </c>
      <c r="AC339">
        <f t="shared" si="98"/>
        <v>-0.91174710800000014</v>
      </c>
      <c r="AD339">
        <f t="shared" si="99"/>
        <v>-1.583793824</v>
      </c>
      <c r="AE339">
        <f t="shared" si="100"/>
        <v>1.2723834799999998</v>
      </c>
      <c r="AF339">
        <f t="shared" si="101"/>
        <v>1.5716451360000001</v>
      </c>
      <c r="AG339">
        <f t="shared" si="102"/>
        <v>0.17552849000000001</v>
      </c>
      <c r="AH339">
        <f t="shared" si="103"/>
        <v>6.3390496099999999E-2</v>
      </c>
      <c r="AI339">
        <f t="shared" si="104"/>
        <v>2.1841305879999999</v>
      </c>
      <c r="AJ339">
        <f t="shared" si="105"/>
        <v>3.1554389600000001</v>
      </c>
    </row>
    <row r="340" spans="1:36" x14ac:dyDescent="0.25">
      <c r="A340" s="67">
        <v>42522</v>
      </c>
      <c r="B340">
        <v>-0.24079283000000001</v>
      </c>
      <c r="C340">
        <v>-0.69872409000000002</v>
      </c>
      <c r="D340">
        <v>1.4520010000000001</v>
      </c>
      <c r="E340">
        <v>-1.0377991</v>
      </c>
      <c r="F340">
        <v>1.5140818</v>
      </c>
      <c r="G340">
        <v>-0.14565557000000001</v>
      </c>
      <c r="H340">
        <v>1.996068</v>
      </c>
      <c r="I340">
        <v>2.0922963999999999</v>
      </c>
      <c r="J340">
        <v>2.3464841999999999</v>
      </c>
      <c r="K340">
        <v>1.6771114</v>
      </c>
      <c r="L340">
        <v>0.65186876000000005</v>
      </c>
      <c r="M340">
        <v>-1.1872050999999999</v>
      </c>
      <c r="N340">
        <v>0.99818264999999995</v>
      </c>
      <c r="O340">
        <v>0.38700002</v>
      </c>
      <c r="P340">
        <v>2.2118329999999999</v>
      </c>
      <c r="Q340">
        <v>-0.71652579000000005</v>
      </c>
      <c r="R340">
        <f t="shared" si="91"/>
        <v>1.0377991</v>
      </c>
      <c r="S340">
        <f t="shared" si="94"/>
        <v>1.6771114</v>
      </c>
      <c r="T340">
        <f t="shared" si="92"/>
        <v>1.1872050999999999</v>
      </c>
      <c r="U340">
        <f t="shared" si="93"/>
        <v>-0.38700002</v>
      </c>
      <c r="W340">
        <f t="shared" si="106"/>
        <v>-0.24079283000000001</v>
      </c>
      <c r="X340">
        <f t="shared" si="95"/>
        <v>-0.71652579000000005</v>
      </c>
      <c r="Y340">
        <f t="shared" si="107"/>
        <v>2.3464841999999999</v>
      </c>
      <c r="Z340">
        <f t="shared" si="96"/>
        <v>2.0922963999999999</v>
      </c>
      <c r="AA340">
        <f t="shared" si="108"/>
        <v>1.4830414000000001</v>
      </c>
      <c r="AB340">
        <f t="shared" si="97"/>
        <v>0.44607176499999995</v>
      </c>
      <c r="AC340">
        <f t="shared" si="98"/>
        <v>-0.85112302799999995</v>
      </c>
      <c r="AD340">
        <f t="shared" si="99"/>
        <v>-1.6312784779999998</v>
      </c>
      <c r="AE340">
        <f t="shared" si="100"/>
        <v>1.3288433180000001</v>
      </c>
      <c r="AF340">
        <f t="shared" si="101"/>
        <v>1.7096935599999998</v>
      </c>
      <c r="AG340">
        <f t="shared" si="102"/>
        <v>0.18400649100000002</v>
      </c>
      <c r="AH340">
        <f t="shared" si="103"/>
        <v>5.8399597099999999E-2</v>
      </c>
      <c r="AI340">
        <f t="shared" si="104"/>
        <v>2.1799663460000001</v>
      </c>
      <c r="AJ340">
        <f t="shared" si="105"/>
        <v>3.3409720379999994</v>
      </c>
    </row>
    <row r="341" spans="1:36" x14ac:dyDescent="0.25">
      <c r="A341" s="67">
        <v>42552</v>
      </c>
      <c r="B341">
        <v>-0.60849410000000004</v>
      </c>
      <c r="C341">
        <v>-0.60706340999999997</v>
      </c>
      <c r="D341">
        <v>-0.16999984000000001</v>
      </c>
      <c r="E341">
        <v>-0.24837716000000001</v>
      </c>
      <c r="F341">
        <v>0.11586987</v>
      </c>
      <c r="G341">
        <v>-0.39787567000000001</v>
      </c>
      <c r="H341">
        <v>0.21505658</v>
      </c>
      <c r="I341">
        <v>0.18254076</v>
      </c>
      <c r="J341">
        <v>1.1200242</v>
      </c>
      <c r="K341">
        <v>1.8386438000000001</v>
      </c>
      <c r="L341">
        <v>-1.0807568999999999</v>
      </c>
      <c r="M341">
        <v>-0.43849742000000003</v>
      </c>
      <c r="N341">
        <v>-0.50130295999999996</v>
      </c>
      <c r="O341">
        <v>0.66984653000000005</v>
      </c>
      <c r="P341">
        <v>0.26232802999999999</v>
      </c>
      <c r="Q341">
        <v>-4.1383485999999996</v>
      </c>
      <c r="R341">
        <f t="shared" si="91"/>
        <v>0.24837716000000001</v>
      </c>
      <c r="S341">
        <f t="shared" si="94"/>
        <v>1.8386438000000001</v>
      </c>
      <c r="T341">
        <f t="shared" si="92"/>
        <v>0.43849742000000003</v>
      </c>
      <c r="U341">
        <f t="shared" si="93"/>
        <v>-0.66984653000000005</v>
      </c>
      <c r="W341">
        <f t="shared" si="106"/>
        <v>-1.0807568999999999</v>
      </c>
      <c r="X341">
        <f t="shared" si="95"/>
        <v>-4.1383485999999996</v>
      </c>
      <c r="Y341">
        <f t="shared" si="107"/>
        <v>1.1200242</v>
      </c>
      <c r="Z341">
        <f t="shared" si="96"/>
        <v>1.8386438000000001</v>
      </c>
      <c r="AA341">
        <f t="shared" si="108"/>
        <v>-2.7064985000000014E-2</v>
      </c>
      <c r="AB341">
        <f t="shared" si="97"/>
        <v>-0.10766745500000002</v>
      </c>
      <c r="AC341">
        <f t="shared" si="98"/>
        <v>-0.79787172200000001</v>
      </c>
      <c r="AD341">
        <f t="shared" si="99"/>
        <v>-1.554782514</v>
      </c>
      <c r="AE341">
        <f t="shared" si="100"/>
        <v>1.01830596</v>
      </c>
      <c r="AF341">
        <f t="shared" si="101"/>
        <v>1.8941258399999998</v>
      </c>
      <c r="AG341">
        <f t="shared" si="102"/>
        <v>0.21550298709999999</v>
      </c>
      <c r="AH341">
        <f t="shared" si="103"/>
        <v>4.035149499999985E-3</v>
      </c>
      <c r="AI341">
        <f t="shared" si="104"/>
        <v>1.816177682</v>
      </c>
      <c r="AJ341">
        <f t="shared" si="105"/>
        <v>3.4489083539999998</v>
      </c>
    </row>
    <row r="342" spans="1:36" x14ac:dyDescent="0.25">
      <c r="A342" s="67">
        <v>42583</v>
      </c>
      <c r="B342">
        <v>-0.71303492999999996</v>
      </c>
      <c r="C342">
        <v>-0.96163558999999998</v>
      </c>
      <c r="D342">
        <v>-0.81483035999999998</v>
      </c>
      <c r="E342">
        <v>0.47726896000000002</v>
      </c>
      <c r="F342">
        <v>-0.56399560000000004</v>
      </c>
      <c r="G342">
        <v>-0.64304709000000004</v>
      </c>
      <c r="H342">
        <v>-0.38632139999999998</v>
      </c>
      <c r="I342">
        <v>-0.12837815</v>
      </c>
      <c r="J342">
        <v>0.78225893000000002</v>
      </c>
      <c r="K342">
        <v>1.5380446999999999</v>
      </c>
      <c r="L342">
        <v>-1.2242385</v>
      </c>
      <c r="M342">
        <v>-0.37026851999999999</v>
      </c>
      <c r="N342">
        <v>-0.34710497000000001</v>
      </c>
      <c r="O342">
        <v>0.64199483000000002</v>
      </c>
      <c r="P342">
        <v>-0.17524709999999999</v>
      </c>
      <c r="Q342">
        <v>-1.1724284</v>
      </c>
      <c r="R342">
        <f t="shared" si="91"/>
        <v>-0.47726896000000002</v>
      </c>
      <c r="S342">
        <f t="shared" si="94"/>
        <v>1.5380446999999999</v>
      </c>
      <c r="T342">
        <f t="shared" si="92"/>
        <v>0.37026851999999999</v>
      </c>
      <c r="U342">
        <f t="shared" si="93"/>
        <v>-0.64199483000000002</v>
      </c>
      <c r="W342">
        <f t="shared" si="106"/>
        <v>-1.2242385</v>
      </c>
      <c r="X342">
        <f t="shared" si="95"/>
        <v>-1.1724284</v>
      </c>
      <c r="Y342">
        <f t="shared" si="107"/>
        <v>0.78225893000000002</v>
      </c>
      <c r="Z342">
        <f t="shared" si="96"/>
        <v>1.5380446999999999</v>
      </c>
      <c r="AA342">
        <f t="shared" si="108"/>
        <v>-0.47515850000000004</v>
      </c>
      <c r="AB342">
        <f t="shared" si="97"/>
        <v>-0.55963189499999999</v>
      </c>
      <c r="AC342">
        <f t="shared" si="98"/>
        <v>-0.83117712799999999</v>
      </c>
      <c r="AD342">
        <f t="shared" si="99"/>
        <v>-1.9005164740000002</v>
      </c>
      <c r="AE342">
        <f t="shared" si="100"/>
        <v>1.0306095399999999</v>
      </c>
      <c r="AF342">
        <f t="shared" si="101"/>
        <v>1.8952711400000002</v>
      </c>
      <c r="AG342">
        <f t="shared" si="102"/>
        <v>0.1252645181</v>
      </c>
      <c r="AH342">
        <f t="shared" si="103"/>
        <v>-0.10020229160000001</v>
      </c>
      <c r="AI342">
        <f t="shared" si="104"/>
        <v>1.8617866679999999</v>
      </c>
      <c r="AJ342">
        <f t="shared" si="105"/>
        <v>3.7957876140000004</v>
      </c>
    </row>
    <row r="343" spans="1:36" x14ac:dyDescent="0.25">
      <c r="A343" s="67">
        <v>42614</v>
      </c>
      <c r="B343">
        <v>0.27087671000000002</v>
      </c>
      <c r="C343">
        <v>-0.31209620999999999</v>
      </c>
      <c r="D343">
        <v>-0.32154231999999999</v>
      </c>
      <c r="E343">
        <v>0.10428098</v>
      </c>
      <c r="F343">
        <v>0.13641649</v>
      </c>
      <c r="G343">
        <v>-0.31738748999999999</v>
      </c>
      <c r="H343">
        <v>2.9533954000000001E-2</v>
      </c>
      <c r="I343">
        <v>1.2643527E-2</v>
      </c>
      <c r="J343">
        <v>-0.12742299000000001</v>
      </c>
      <c r="K343">
        <v>2.0385152999999998</v>
      </c>
      <c r="L343">
        <v>-0.81414527000000003</v>
      </c>
      <c r="M343">
        <v>-5.9243738999999997E-2</v>
      </c>
      <c r="N343">
        <v>-0.43047094000000002</v>
      </c>
      <c r="O343">
        <v>0.69754338000000005</v>
      </c>
      <c r="P343">
        <v>-3.8144939000000003E-2</v>
      </c>
      <c r="Q343">
        <v>-6.7937075999999999E-2</v>
      </c>
      <c r="R343">
        <f t="shared" si="91"/>
        <v>-0.10428098</v>
      </c>
      <c r="S343">
        <f t="shared" si="94"/>
        <v>2.0385152999999998</v>
      </c>
      <c r="T343">
        <f t="shared" si="92"/>
        <v>5.9243738999999997E-2</v>
      </c>
      <c r="U343">
        <f t="shared" si="93"/>
        <v>-0.69754338000000005</v>
      </c>
      <c r="W343">
        <f t="shared" si="106"/>
        <v>-0.81414527000000003</v>
      </c>
      <c r="X343">
        <f t="shared" si="95"/>
        <v>-0.69754338000000005</v>
      </c>
      <c r="Y343">
        <f t="shared" si="107"/>
        <v>0.27087671000000002</v>
      </c>
      <c r="Z343">
        <f t="shared" si="96"/>
        <v>2.0385152999999998</v>
      </c>
      <c r="AA343">
        <f t="shared" si="108"/>
        <v>-8.2783964500000001E-2</v>
      </c>
      <c r="AB343">
        <f t="shared" si="97"/>
        <v>-8.6109028000000004E-2</v>
      </c>
      <c r="AC343">
        <f t="shared" si="98"/>
        <v>-0.93968677199999995</v>
      </c>
      <c r="AD343">
        <f t="shared" si="99"/>
        <v>-1.940718962</v>
      </c>
      <c r="AE343">
        <f t="shared" si="100"/>
        <v>0.74949932200000002</v>
      </c>
      <c r="AF343">
        <f t="shared" si="101"/>
        <v>1.81596376</v>
      </c>
      <c r="AG343">
        <f t="shared" si="102"/>
        <v>-0.15452058634000002</v>
      </c>
      <c r="AH343">
        <f t="shared" si="103"/>
        <v>-0.17408949640999999</v>
      </c>
      <c r="AI343">
        <f t="shared" si="104"/>
        <v>1.6891860940000001</v>
      </c>
      <c r="AJ343">
        <f t="shared" si="105"/>
        <v>3.7566827219999999</v>
      </c>
    </row>
    <row r="344" spans="1:36" x14ac:dyDescent="0.25">
      <c r="A344" s="67">
        <v>42644</v>
      </c>
      <c r="B344">
        <v>0.63340366000000003</v>
      </c>
      <c r="C344">
        <v>1.4172759E-2</v>
      </c>
      <c r="D344">
        <v>-0.28368416000000002</v>
      </c>
      <c r="E344">
        <v>0.17507401</v>
      </c>
      <c r="F344">
        <v>-0.29564747000000002</v>
      </c>
      <c r="G344">
        <v>-0.21227567999999999</v>
      </c>
      <c r="H344">
        <v>-0.22503348000000001</v>
      </c>
      <c r="I344">
        <v>-0.25292003000000002</v>
      </c>
      <c r="J344">
        <v>-0.79595214000000003</v>
      </c>
      <c r="K344">
        <v>1.9688555000000001</v>
      </c>
      <c r="L344">
        <v>-0.25973856000000001</v>
      </c>
      <c r="M344">
        <v>-8.1820898000000003E-2</v>
      </c>
      <c r="N344">
        <v>0.17095166000000001</v>
      </c>
      <c r="O344">
        <v>0.45214966000000001</v>
      </c>
      <c r="P344">
        <v>-0.30209696000000003</v>
      </c>
      <c r="Q344">
        <v>-2.7777362000000001</v>
      </c>
      <c r="R344">
        <f t="shared" si="91"/>
        <v>-0.17507401</v>
      </c>
      <c r="S344">
        <f t="shared" si="94"/>
        <v>1.9688555000000001</v>
      </c>
      <c r="T344">
        <f t="shared" si="92"/>
        <v>8.1820898000000003E-2</v>
      </c>
      <c r="U344">
        <f t="shared" si="93"/>
        <v>-0.45214966000000001</v>
      </c>
      <c r="W344">
        <f t="shared" si="106"/>
        <v>-0.79595214000000003</v>
      </c>
      <c r="X344">
        <f t="shared" si="95"/>
        <v>-2.7777362000000001</v>
      </c>
      <c r="Y344">
        <f t="shared" si="107"/>
        <v>0.63340366000000003</v>
      </c>
      <c r="Z344">
        <f t="shared" si="96"/>
        <v>1.9688555000000001</v>
      </c>
      <c r="AA344">
        <f t="shared" si="108"/>
        <v>-0.27171136000000001</v>
      </c>
      <c r="AB344">
        <f t="shared" si="97"/>
        <v>-0.19367484499999998</v>
      </c>
      <c r="AC344">
        <f t="shared" si="98"/>
        <v>-1.129106712</v>
      </c>
      <c r="AD344">
        <f t="shared" si="99"/>
        <v>-1.4255353419999999</v>
      </c>
      <c r="AE344">
        <f t="shared" si="100"/>
        <v>0.56042021600000003</v>
      </c>
      <c r="AF344">
        <f t="shared" si="101"/>
        <v>1.8607513600000001</v>
      </c>
      <c r="AG344">
        <f t="shared" si="102"/>
        <v>-0.28192185934000003</v>
      </c>
      <c r="AH344">
        <f t="shared" si="103"/>
        <v>-0.34364313241</v>
      </c>
      <c r="AI344">
        <f t="shared" si="104"/>
        <v>1.689526928</v>
      </c>
      <c r="AJ344">
        <f t="shared" si="105"/>
        <v>3.2862867019999999</v>
      </c>
    </row>
    <row r="345" spans="1:36" x14ac:dyDescent="0.25">
      <c r="A345" s="67">
        <v>42675</v>
      </c>
      <c r="B345">
        <v>9.8295555999999996E-3</v>
      </c>
      <c r="C345">
        <v>0.14825981999999999</v>
      </c>
      <c r="D345">
        <v>0.15840219999999999</v>
      </c>
      <c r="E345">
        <v>0.91753823000000001</v>
      </c>
      <c r="F345">
        <v>0.18962451999999999</v>
      </c>
      <c r="G345">
        <v>-0.72063893000000001</v>
      </c>
      <c r="H345">
        <v>0.46146762000000002</v>
      </c>
      <c r="I345">
        <v>5.0116618999999996E-3</v>
      </c>
      <c r="J345">
        <v>-6.4056410999999994E-2</v>
      </c>
      <c r="K345">
        <v>1.5989902</v>
      </c>
      <c r="L345">
        <v>-0.44063067</v>
      </c>
      <c r="M345">
        <v>-0.22200322</v>
      </c>
      <c r="N345">
        <v>0.94093311000000002</v>
      </c>
      <c r="O345">
        <v>0.38709226000000002</v>
      </c>
      <c r="P345">
        <v>-0.78334104999999998</v>
      </c>
      <c r="Q345">
        <v>1.6957595000000001</v>
      </c>
      <c r="R345">
        <f t="shared" si="91"/>
        <v>-0.91753823000000001</v>
      </c>
      <c r="S345">
        <f t="shared" si="94"/>
        <v>1.5989902</v>
      </c>
      <c r="T345">
        <f t="shared" si="92"/>
        <v>0.22200322</v>
      </c>
      <c r="U345">
        <f t="shared" si="93"/>
        <v>-0.38709226000000002</v>
      </c>
      <c r="W345">
        <f t="shared" si="106"/>
        <v>-0.78334104999999998</v>
      </c>
      <c r="X345">
        <f t="shared" si="95"/>
        <v>-0.91753823000000001</v>
      </c>
      <c r="Y345">
        <f t="shared" si="107"/>
        <v>0.94093311000000002</v>
      </c>
      <c r="Z345">
        <f t="shared" si="96"/>
        <v>1.6957595000000001</v>
      </c>
      <c r="AA345">
        <f t="shared" si="108"/>
        <v>8.4115877799999988E-2</v>
      </c>
      <c r="AB345">
        <f t="shared" si="97"/>
        <v>7.6635740950000003E-2</v>
      </c>
      <c r="AC345">
        <f t="shared" si="98"/>
        <v>-1.094207272</v>
      </c>
      <c r="AD345">
        <f t="shared" si="99"/>
        <v>-1.4046706820000001</v>
      </c>
      <c r="AE345">
        <f t="shared" si="100"/>
        <v>0.49441489600000005</v>
      </c>
      <c r="AF345">
        <f t="shared" si="101"/>
        <v>1.8028879600000001</v>
      </c>
      <c r="AG345">
        <f t="shared" si="102"/>
        <v>-0.19271877943999999</v>
      </c>
      <c r="AH345">
        <f t="shared" si="103"/>
        <v>-0.30672873740999995</v>
      </c>
      <c r="AI345">
        <f t="shared" si="104"/>
        <v>1.5886221680000001</v>
      </c>
      <c r="AJ345">
        <f t="shared" si="105"/>
        <v>3.2075586420000004</v>
      </c>
    </row>
    <row r="346" spans="1:36" x14ac:dyDescent="0.25">
      <c r="A346" s="67">
        <v>42705</v>
      </c>
      <c r="B346">
        <v>-0.94761919999999999</v>
      </c>
      <c r="C346">
        <v>0.11386389</v>
      </c>
      <c r="D346">
        <v>0.17462867000000001</v>
      </c>
      <c r="E346">
        <v>1.5624305000000001</v>
      </c>
      <c r="F346">
        <v>-0.50433850000000002</v>
      </c>
      <c r="G346">
        <v>-1.0031729</v>
      </c>
      <c r="H346">
        <v>-0.47185397000000001</v>
      </c>
      <c r="I346">
        <v>-1.2400874</v>
      </c>
      <c r="J346">
        <v>-2.0278565999999998</v>
      </c>
      <c r="K346">
        <v>2.0625817999999998</v>
      </c>
      <c r="L346">
        <v>-0.82380419999999999</v>
      </c>
      <c r="M346">
        <v>0.90937566999999997</v>
      </c>
      <c r="N346">
        <v>-0.39801237</v>
      </c>
      <c r="O346">
        <v>1.0014955999999999</v>
      </c>
      <c r="P346">
        <v>-1.4732486</v>
      </c>
      <c r="Q346">
        <v>1.0173036</v>
      </c>
      <c r="R346">
        <f t="shared" si="91"/>
        <v>-1.5624305000000001</v>
      </c>
      <c r="S346">
        <f t="shared" si="94"/>
        <v>2.0625817999999998</v>
      </c>
      <c r="T346">
        <f t="shared" si="92"/>
        <v>-0.90937566999999997</v>
      </c>
      <c r="U346">
        <f t="shared" si="93"/>
        <v>-1.0014955999999999</v>
      </c>
      <c r="W346">
        <f t="shared" si="106"/>
        <v>-2.0278565999999998</v>
      </c>
      <c r="X346">
        <f t="shared" si="95"/>
        <v>-1.5624305000000001</v>
      </c>
      <c r="Y346">
        <f t="shared" si="107"/>
        <v>0.17462867000000001</v>
      </c>
      <c r="Z346">
        <f t="shared" si="96"/>
        <v>2.0625817999999998</v>
      </c>
      <c r="AA346">
        <f t="shared" si="108"/>
        <v>-0.66407134999999995</v>
      </c>
      <c r="AB346">
        <f t="shared" si="97"/>
        <v>-0.95543563499999995</v>
      </c>
      <c r="AC346">
        <f t="shared" si="98"/>
        <v>-1.2641519779999999</v>
      </c>
      <c r="AD346">
        <f t="shared" si="99"/>
        <v>-1.488390146</v>
      </c>
      <c r="AE346">
        <f t="shared" si="100"/>
        <v>0.62021958200000005</v>
      </c>
      <c r="AF346">
        <f t="shared" si="101"/>
        <v>1.6018735199999998</v>
      </c>
      <c r="AG346">
        <f t="shared" si="102"/>
        <v>-0.18646322913999999</v>
      </c>
      <c r="AH346">
        <f t="shared" si="103"/>
        <v>-0.37506870480999999</v>
      </c>
      <c r="AI346">
        <f t="shared" si="104"/>
        <v>1.8843715599999999</v>
      </c>
      <c r="AJ346">
        <f t="shared" si="105"/>
        <v>3.0902636659999998</v>
      </c>
    </row>
    <row r="347" spans="1:36" x14ac:dyDescent="0.25">
      <c r="A347" s="67">
        <v>42736</v>
      </c>
      <c r="B347">
        <v>-0.72725468999999998</v>
      </c>
      <c r="C347">
        <v>-0.32348451</v>
      </c>
      <c r="D347">
        <v>0.28199920000000001</v>
      </c>
      <c r="E347">
        <v>0.35646077999999998</v>
      </c>
      <c r="F347">
        <v>-9.9020906000000006E-2</v>
      </c>
      <c r="G347">
        <v>-0.38456962</v>
      </c>
      <c r="H347">
        <v>0.26584825000000001</v>
      </c>
      <c r="I347">
        <v>-0.42292422000000002</v>
      </c>
      <c r="J347">
        <v>0.45223233000000002</v>
      </c>
      <c r="K347">
        <v>1.2487277000000001</v>
      </c>
      <c r="L347">
        <v>-0.89565324999999996</v>
      </c>
      <c r="M347">
        <v>0.36555021999999998</v>
      </c>
      <c r="N347">
        <v>4.0734705000000003E-2</v>
      </c>
      <c r="O347">
        <v>0.96315896999999995</v>
      </c>
      <c r="P347">
        <v>-1.0497413</v>
      </c>
      <c r="Q347">
        <v>-1.0681050999999999</v>
      </c>
      <c r="R347">
        <f t="shared" si="91"/>
        <v>-0.35646077999999998</v>
      </c>
      <c r="S347">
        <f t="shared" si="94"/>
        <v>1.2487277000000001</v>
      </c>
      <c r="T347">
        <f t="shared" si="92"/>
        <v>-0.36555021999999998</v>
      </c>
      <c r="U347">
        <f t="shared" si="93"/>
        <v>-0.96315896999999995</v>
      </c>
      <c r="W347">
        <f t="shared" si="106"/>
        <v>-1.0497413</v>
      </c>
      <c r="X347">
        <f t="shared" si="95"/>
        <v>-1.0681050999999999</v>
      </c>
      <c r="Y347">
        <f t="shared" si="107"/>
        <v>0.45223233000000002</v>
      </c>
      <c r="Z347">
        <f t="shared" si="96"/>
        <v>1.2487277000000001</v>
      </c>
      <c r="AA347">
        <f t="shared" si="108"/>
        <v>-2.9143100500000005E-2</v>
      </c>
      <c r="AB347">
        <f t="shared" si="97"/>
        <v>-0.37505991999999999</v>
      </c>
      <c r="AC347">
        <f t="shared" si="98"/>
        <v>-1.2722933299999997</v>
      </c>
      <c r="AD347">
        <f t="shared" si="99"/>
        <v>-1.1895161459999999</v>
      </c>
      <c r="AE347">
        <f t="shared" si="100"/>
        <v>0.57483579399999996</v>
      </c>
      <c r="AF347">
        <f t="shared" si="101"/>
        <v>1.4642972399999998</v>
      </c>
      <c r="AG347">
        <f t="shared" si="102"/>
        <v>-0.18751145814</v>
      </c>
      <c r="AH347">
        <f t="shared" si="103"/>
        <v>-0.44476753080999998</v>
      </c>
      <c r="AI347">
        <f t="shared" si="104"/>
        <v>1.8471291239999996</v>
      </c>
      <c r="AJ347">
        <f t="shared" si="105"/>
        <v>2.6538133859999995</v>
      </c>
    </row>
    <row r="348" spans="1:36" x14ac:dyDescent="0.25">
      <c r="A348" s="67">
        <v>42767</v>
      </c>
      <c r="B348">
        <v>-1.0299324000000001</v>
      </c>
      <c r="C348">
        <v>-0.35995242</v>
      </c>
      <c r="D348">
        <v>0.56859356000000005</v>
      </c>
      <c r="E348">
        <v>0.45102921000000001</v>
      </c>
      <c r="F348">
        <v>0.13721850999999999</v>
      </c>
      <c r="G348">
        <v>-0.58242064999999998</v>
      </c>
      <c r="H348">
        <v>0.89990013999999996</v>
      </c>
      <c r="I348">
        <v>-0.40458852000000001</v>
      </c>
      <c r="J348">
        <v>-0.13862926</v>
      </c>
      <c r="K348">
        <v>1.0334430999999999</v>
      </c>
      <c r="L348">
        <v>-0.34115659999999998</v>
      </c>
      <c r="M348">
        <v>0.83540230999999998</v>
      </c>
      <c r="N348">
        <v>3.5616834E-2</v>
      </c>
      <c r="O348">
        <v>1.1161407000000001</v>
      </c>
      <c r="P348">
        <v>-1.6638687999999999</v>
      </c>
      <c r="Q348">
        <v>0.47294700000000001</v>
      </c>
      <c r="R348">
        <f t="shared" si="91"/>
        <v>-0.45102921000000001</v>
      </c>
      <c r="S348">
        <f t="shared" si="94"/>
        <v>1.0334430999999999</v>
      </c>
      <c r="T348">
        <f t="shared" si="92"/>
        <v>-0.83540230999999998</v>
      </c>
      <c r="U348">
        <f t="shared" si="93"/>
        <v>-1.1161407000000001</v>
      </c>
      <c r="W348">
        <f t="shared" si="106"/>
        <v>-1.6638687999999999</v>
      </c>
      <c r="X348">
        <f t="shared" si="95"/>
        <v>-1.1161407000000001</v>
      </c>
      <c r="Y348">
        <f t="shared" si="107"/>
        <v>0.89990013999999996</v>
      </c>
      <c r="Z348">
        <f t="shared" si="96"/>
        <v>1.0334430999999999</v>
      </c>
      <c r="AA348">
        <f t="shared" si="108"/>
        <v>-5.1506212999999995E-2</v>
      </c>
      <c r="AB348">
        <f t="shared" si="97"/>
        <v>-0.42780886500000004</v>
      </c>
      <c r="AC348">
        <f t="shared" si="98"/>
        <v>-1.2649097680000001</v>
      </c>
      <c r="AD348">
        <f t="shared" si="99"/>
        <v>-1.1933763079999999</v>
      </c>
      <c r="AE348">
        <f t="shared" si="100"/>
        <v>0.520093362</v>
      </c>
      <c r="AF348">
        <f t="shared" si="101"/>
        <v>1.3996513399999999</v>
      </c>
      <c r="AG348">
        <f t="shared" si="102"/>
        <v>-0.1812567367</v>
      </c>
      <c r="AH348">
        <f t="shared" si="103"/>
        <v>-0.51922927200000002</v>
      </c>
      <c r="AI348">
        <f t="shared" si="104"/>
        <v>1.7850031300000002</v>
      </c>
      <c r="AJ348">
        <f t="shared" si="105"/>
        <v>2.5930276479999996</v>
      </c>
    </row>
    <row r="349" spans="1:36" x14ac:dyDescent="0.25">
      <c r="A349" s="67">
        <v>42795</v>
      </c>
      <c r="B349">
        <v>-0.83665889999999998</v>
      </c>
      <c r="C349">
        <v>0.32460496</v>
      </c>
      <c r="D349">
        <v>0.40648472000000002</v>
      </c>
      <c r="E349">
        <v>0.52264440000000001</v>
      </c>
      <c r="F349">
        <v>0.24491592000000001</v>
      </c>
      <c r="G349">
        <v>-0.56169354999999999</v>
      </c>
      <c r="H349">
        <v>0.22212298</v>
      </c>
      <c r="I349">
        <v>-1.2833661999999999</v>
      </c>
      <c r="J349">
        <v>-0.37550017000000002</v>
      </c>
      <c r="K349">
        <v>1.2809740999999999</v>
      </c>
      <c r="L349">
        <v>-0.17840484000000001</v>
      </c>
      <c r="M349">
        <v>0.59224111000000002</v>
      </c>
      <c r="N349">
        <v>-0.55347013</v>
      </c>
      <c r="O349">
        <v>0.92454994000000001</v>
      </c>
      <c r="P349">
        <v>-0.82576835000000004</v>
      </c>
      <c r="Q349">
        <v>-0.45921761</v>
      </c>
      <c r="R349">
        <f t="shared" si="91"/>
        <v>-0.52264440000000001</v>
      </c>
      <c r="S349">
        <f t="shared" si="94"/>
        <v>1.2809740999999999</v>
      </c>
      <c r="T349">
        <f t="shared" si="92"/>
        <v>-0.59224111000000002</v>
      </c>
      <c r="U349">
        <f t="shared" si="93"/>
        <v>-0.92454994000000001</v>
      </c>
      <c r="W349">
        <f t="shared" si="106"/>
        <v>-0.83665889999999998</v>
      </c>
      <c r="X349">
        <f t="shared" si="95"/>
        <v>-1.2833661999999999</v>
      </c>
      <c r="Y349">
        <f t="shared" si="107"/>
        <v>0.40648472000000002</v>
      </c>
      <c r="Z349">
        <f t="shared" si="96"/>
        <v>1.2809740999999999</v>
      </c>
      <c r="AA349">
        <f t="shared" si="108"/>
        <v>-0.27695250500000002</v>
      </c>
      <c r="AB349">
        <f t="shared" si="97"/>
        <v>-0.54216897500000005</v>
      </c>
      <c r="AC349">
        <f t="shared" si="98"/>
        <v>-1.1275796880000002</v>
      </c>
      <c r="AD349">
        <f t="shared" si="99"/>
        <v>-1.1860643280000001</v>
      </c>
      <c r="AE349">
        <f t="shared" si="100"/>
        <v>0.49651317699999992</v>
      </c>
      <c r="AF349">
        <f t="shared" si="101"/>
        <v>1.2783325600000002</v>
      </c>
      <c r="AG349">
        <f t="shared" si="102"/>
        <v>-0.1868307847</v>
      </c>
      <c r="AH349">
        <f t="shared" si="103"/>
        <v>-0.43901846700000002</v>
      </c>
      <c r="AI349">
        <f t="shared" si="104"/>
        <v>1.6240928650000002</v>
      </c>
      <c r="AJ349">
        <f t="shared" si="105"/>
        <v>2.4643968880000005</v>
      </c>
    </row>
    <row r="350" spans="1:36" x14ac:dyDescent="0.25">
      <c r="A350" s="67">
        <v>42826</v>
      </c>
      <c r="B350">
        <v>-0.74642324000000004</v>
      </c>
      <c r="C350">
        <v>-0.26458757999999999</v>
      </c>
      <c r="D350">
        <v>0.47840616000000002</v>
      </c>
      <c r="E350">
        <v>0.32675834999999998</v>
      </c>
      <c r="F350">
        <v>8.1901989999999994E-2</v>
      </c>
      <c r="G350">
        <v>-0.70552218</v>
      </c>
      <c r="H350">
        <v>0.57085322999999999</v>
      </c>
      <c r="I350">
        <v>-0.80177759999999998</v>
      </c>
      <c r="J350">
        <v>0.66722095000000003</v>
      </c>
      <c r="K350">
        <v>0.48346537000000001</v>
      </c>
      <c r="L350">
        <v>0.14887697999999999</v>
      </c>
      <c r="M350">
        <v>5.6846700999999999E-2</v>
      </c>
      <c r="N350">
        <v>-0.61497796000000005</v>
      </c>
      <c r="O350">
        <v>0.93683903999999996</v>
      </c>
      <c r="P350">
        <v>-0.35012481000000001</v>
      </c>
      <c r="Q350">
        <v>1.37253</v>
      </c>
      <c r="R350">
        <f t="shared" si="91"/>
        <v>-0.32675834999999998</v>
      </c>
      <c r="S350">
        <f t="shared" si="94"/>
        <v>0.48346537000000001</v>
      </c>
      <c r="T350">
        <f t="shared" si="92"/>
        <v>-5.6846700999999999E-2</v>
      </c>
      <c r="U350">
        <f t="shared" si="93"/>
        <v>-0.93683903999999996</v>
      </c>
      <c r="W350">
        <f t="shared" si="106"/>
        <v>-0.74642324000000004</v>
      </c>
      <c r="X350">
        <f t="shared" si="95"/>
        <v>-0.93683903999999996</v>
      </c>
      <c r="Y350">
        <f t="shared" si="107"/>
        <v>0.66722095000000003</v>
      </c>
      <c r="Z350">
        <f t="shared" si="96"/>
        <v>1.37253</v>
      </c>
      <c r="AA350">
        <f t="shared" si="108"/>
        <v>0.11538948499999999</v>
      </c>
      <c r="AB350">
        <f t="shared" si="97"/>
        <v>-0.29567296499999995</v>
      </c>
      <c r="AC350">
        <f t="shared" si="98"/>
        <v>-1.1450860280000001</v>
      </c>
      <c r="AD350">
        <f t="shared" si="99"/>
        <v>-1.2455285280000001</v>
      </c>
      <c r="AE350">
        <f t="shared" si="100"/>
        <v>0.49951598699999999</v>
      </c>
      <c r="AF350">
        <f t="shared" si="101"/>
        <v>1.2492959400000001</v>
      </c>
      <c r="AG350">
        <f t="shared" si="102"/>
        <v>-0.20052728540000003</v>
      </c>
      <c r="AH350">
        <f t="shared" si="103"/>
        <v>-0.43021563340000002</v>
      </c>
      <c r="AI350">
        <f t="shared" si="104"/>
        <v>1.6446020150000003</v>
      </c>
      <c r="AJ350">
        <f t="shared" si="105"/>
        <v>2.494824468</v>
      </c>
    </row>
    <row r="351" spans="1:36" x14ac:dyDescent="0.25">
      <c r="A351" s="67">
        <v>42856</v>
      </c>
      <c r="B351">
        <v>-0.94982498999999998</v>
      </c>
      <c r="C351">
        <v>-0.51008052000000004</v>
      </c>
      <c r="D351">
        <v>-0.2938267</v>
      </c>
      <c r="E351">
        <v>-0.21152093</v>
      </c>
      <c r="F351">
        <v>-0.48581996999999999</v>
      </c>
      <c r="G351">
        <v>0.42862138</v>
      </c>
      <c r="H351">
        <v>5.6727745000000003E-2</v>
      </c>
      <c r="I351">
        <v>-1.5258706</v>
      </c>
      <c r="J351">
        <v>-1.2799971999999999</v>
      </c>
      <c r="K351">
        <v>1.4559879</v>
      </c>
      <c r="L351">
        <v>-0.75624305000000003</v>
      </c>
      <c r="M351">
        <v>0.73032576000000005</v>
      </c>
      <c r="N351">
        <v>-1.3412062</v>
      </c>
      <c r="O351">
        <v>0.94050670000000003</v>
      </c>
      <c r="P351">
        <v>-0.62764012999999996</v>
      </c>
      <c r="Q351">
        <v>-0.59868270000000001</v>
      </c>
      <c r="R351">
        <f t="shared" si="91"/>
        <v>0.21152093</v>
      </c>
      <c r="S351">
        <f t="shared" si="94"/>
        <v>1.4559879</v>
      </c>
      <c r="T351">
        <f t="shared" si="92"/>
        <v>-0.73032576000000005</v>
      </c>
      <c r="U351">
        <f t="shared" si="93"/>
        <v>-0.94050670000000003</v>
      </c>
      <c r="W351">
        <f t="shared" si="106"/>
        <v>-1.3412062</v>
      </c>
      <c r="X351">
        <f t="shared" si="95"/>
        <v>-1.5258706</v>
      </c>
      <c r="Y351">
        <f t="shared" si="107"/>
        <v>5.6727745000000003E-2</v>
      </c>
      <c r="Z351">
        <f t="shared" si="96"/>
        <v>1.4559879</v>
      </c>
      <c r="AA351">
        <f t="shared" si="108"/>
        <v>-0.69194159</v>
      </c>
      <c r="AB351">
        <f t="shared" si="97"/>
        <v>-0.55438161000000008</v>
      </c>
      <c r="AC351">
        <f t="shared" si="98"/>
        <v>-1.0710720080000002</v>
      </c>
      <c r="AD351">
        <f t="shared" si="99"/>
        <v>-1.3241592280000001</v>
      </c>
      <c r="AE351">
        <f t="shared" si="100"/>
        <v>0.36680350700000003</v>
      </c>
      <c r="AF351">
        <f t="shared" si="101"/>
        <v>1.3278830400000001</v>
      </c>
      <c r="AG351">
        <f t="shared" si="102"/>
        <v>-0.20823839999999999</v>
      </c>
      <c r="AH351">
        <f t="shared" si="103"/>
        <v>-0.41908320540000005</v>
      </c>
      <c r="AI351">
        <f t="shared" si="104"/>
        <v>1.4378755150000002</v>
      </c>
      <c r="AJ351">
        <f t="shared" si="105"/>
        <v>2.6520422680000002</v>
      </c>
    </row>
    <row r="352" spans="1:36" x14ac:dyDescent="0.25">
      <c r="A352" s="67">
        <v>42887</v>
      </c>
      <c r="B352">
        <v>-1.137273</v>
      </c>
      <c r="C352">
        <v>-0.70926904999999996</v>
      </c>
      <c r="D352">
        <v>-0.13002168</v>
      </c>
      <c r="E352">
        <v>-0.59745961000000003</v>
      </c>
      <c r="F352">
        <v>-6.5229527999999995E-2</v>
      </c>
      <c r="G352">
        <v>0.47879905</v>
      </c>
      <c r="H352">
        <v>0.40270214999999998</v>
      </c>
      <c r="I352">
        <v>-1.1037633</v>
      </c>
      <c r="J352">
        <v>-0.34294593000000001</v>
      </c>
      <c r="K352">
        <v>1.1035446</v>
      </c>
      <c r="L352">
        <v>-0.29335307999999999</v>
      </c>
      <c r="M352">
        <v>-4.7177546000000001E-2</v>
      </c>
      <c r="N352">
        <v>0.46724638000000002</v>
      </c>
      <c r="O352">
        <v>0.91774540999999998</v>
      </c>
      <c r="P352">
        <v>-6.2679648000000004E-2</v>
      </c>
      <c r="Q352">
        <v>-1.3654261000000001</v>
      </c>
      <c r="R352">
        <f t="shared" si="91"/>
        <v>0.59745961000000003</v>
      </c>
      <c r="S352">
        <f t="shared" si="94"/>
        <v>1.1035446</v>
      </c>
      <c r="T352">
        <f t="shared" si="92"/>
        <v>4.7177546000000001E-2</v>
      </c>
      <c r="U352">
        <f t="shared" si="93"/>
        <v>-0.91774540999999998</v>
      </c>
      <c r="W352">
        <f t="shared" si="106"/>
        <v>-1.137273</v>
      </c>
      <c r="X352">
        <f t="shared" si="95"/>
        <v>-1.3654261000000001</v>
      </c>
      <c r="Y352">
        <f t="shared" si="107"/>
        <v>0.46724638000000002</v>
      </c>
      <c r="Z352">
        <f t="shared" si="96"/>
        <v>1.1035446</v>
      </c>
      <c r="AA352">
        <f t="shared" si="108"/>
        <v>-9.7625604000000005E-2</v>
      </c>
      <c r="AB352">
        <f t="shared" si="97"/>
        <v>-0.33104575199999997</v>
      </c>
      <c r="AC352">
        <f t="shared" si="98"/>
        <v>-1.125995568</v>
      </c>
      <c r="AD352">
        <f t="shared" si="99"/>
        <v>-1.3443748279999999</v>
      </c>
      <c r="AE352">
        <f t="shared" si="100"/>
        <v>0.39207998899999996</v>
      </c>
      <c r="AF352">
        <f t="shared" si="101"/>
        <v>1.31864848</v>
      </c>
      <c r="AG352">
        <f t="shared" si="102"/>
        <v>-0.17116730289999998</v>
      </c>
      <c r="AH352">
        <f t="shared" si="103"/>
        <v>-0.36424004440000002</v>
      </c>
      <c r="AI352">
        <f t="shared" si="104"/>
        <v>1.518075557</v>
      </c>
      <c r="AJ352">
        <f t="shared" si="105"/>
        <v>2.6630233079999996</v>
      </c>
    </row>
    <row r="353" spans="1:36" x14ac:dyDescent="0.25">
      <c r="A353" s="67">
        <v>42917</v>
      </c>
      <c r="B353">
        <v>-1.2937987</v>
      </c>
      <c r="C353">
        <v>-0.64989160999999995</v>
      </c>
      <c r="D353">
        <v>-0.26555905000000002</v>
      </c>
      <c r="E353">
        <v>-0.77114092999999995</v>
      </c>
      <c r="F353">
        <v>0.23633773999999999</v>
      </c>
      <c r="G353">
        <v>1.0077700999999999</v>
      </c>
      <c r="H353">
        <v>-5.9335262E-2</v>
      </c>
      <c r="I353">
        <v>-1.5092942</v>
      </c>
      <c r="J353">
        <v>-1.1204067</v>
      </c>
      <c r="K353">
        <v>1.4263786000000001</v>
      </c>
      <c r="L353">
        <v>0.21124244</v>
      </c>
      <c r="M353">
        <v>0.48060923999999999</v>
      </c>
      <c r="N353">
        <v>-0.12078831</v>
      </c>
      <c r="O353">
        <v>1.0197779</v>
      </c>
      <c r="P353">
        <v>3.8546730000000001E-2</v>
      </c>
      <c r="Q353">
        <v>-0.26368420999999997</v>
      </c>
      <c r="R353">
        <f t="shared" si="91"/>
        <v>0.77114092999999995</v>
      </c>
      <c r="S353">
        <f t="shared" si="94"/>
        <v>1.4263786000000001</v>
      </c>
      <c r="T353">
        <f t="shared" si="92"/>
        <v>-0.48060923999999999</v>
      </c>
      <c r="U353">
        <f t="shared" si="93"/>
        <v>-1.0197779</v>
      </c>
      <c r="W353">
        <f t="shared" si="106"/>
        <v>-1.2937987</v>
      </c>
      <c r="X353">
        <f t="shared" si="95"/>
        <v>-1.5092942</v>
      </c>
      <c r="Y353">
        <f t="shared" si="107"/>
        <v>0.23633773999999999</v>
      </c>
      <c r="Z353">
        <f t="shared" si="96"/>
        <v>1.4263786000000001</v>
      </c>
      <c r="AA353">
        <f t="shared" si="108"/>
        <v>-9.0061786000000005E-2</v>
      </c>
      <c r="AB353">
        <f t="shared" si="97"/>
        <v>-0.37214672500000001</v>
      </c>
      <c r="AC353">
        <f t="shared" si="98"/>
        <v>-1.25215988</v>
      </c>
      <c r="AD353">
        <f t="shared" si="99"/>
        <v>-1.38757994</v>
      </c>
      <c r="AE353">
        <f t="shared" si="100"/>
        <v>0.24115377759999998</v>
      </c>
      <c r="AF353">
        <f t="shared" si="101"/>
        <v>1.2913332799999999</v>
      </c>
      <c r="AG353">
        <f t="shared" si="102"/>
        <v>-0.33130073390000003</v>
      </c>
      <c r="AH353">
        <f t="shared" si="103"/>
        <v>-0.42932529840000005</v>
      </c>
      <c r="AI353">
        <f t="shared" si="104"/>
        <v>1.4933136575999999</v>
      </c>
      <c r="AJ353">
        <f t="shared" si="105"/>
        <v>2.6789132200000001</v>
      </c>
    </row>
    <row r="354" spans="1:36" x14ac:dyDescent="0.25">
      <c r="A354" s="67">
        <v>42948</v>
      </c>
      <c r="B354">
        <v>-1.1112766999999999</v>
      </c>
      <c r="C354">
        <v>-0.36101609000000001</v>
      </c>
      <c r="D354">
        <v>-0.20289466</v>
      </c>
      <c r="E354">
        <v>-0.66925544000000003</v>
      </c>
      <c r="F354">
        <v>0.31609109000000002</v>
      </c>
      <c r="G354">
        <v>0.83725791999999999</v>
      </c>
      <c r="H354">
        <v>-4.2197208999999999E-2</v>
      </c>
      <c r="I354">
        <v>-0.81340425999999999</v>
      </c>
      <c r="J354">
        <v>8.2065797999999995E-2</v>
      </c>
      <c r="K354">
        <v>1.2348013</v>
      </c>
      <c r="L354">
        <v>0.53286712999999997</v>
      </c>
      <c r="M354">
        <v>0.17489025</v>
      </c>
      <c r="N354">
        <v>-0.90294110999999999</v>
      </c>
      <c r="O354">
        <v>1.3844441999999999</v>
      </c>
      <c r="P354">
        <v>-0.14099682999999999</v>
      </c>
      <c r="Q354">
        <v>-1.2219532</v>
      </c>
      <c r="R354">
        <f t="shared" si="91"/>
        <v>0.66925544000000003</v>
      </c>
      <c r="S354">
        <f t="shared" si="94"/>
        <v>1.2348013</v>
      </c>
      <c r="T354">
        <f t="shared" si="92"/>
        <v>-0.17489025</v>
      </c>
      <c r="U354">
        <f t="shared" si="93"/>
        <v>-1.3844441999999999</v>
      </c>
      <c r="W354">
        <f t="shared" si="106"/>
        <v>-1.1112766999999999</v>
      </c>
      <c r="X354">
        <f t="shared" si="95"/>
        <v>-1.3844441999999999</v>
      </c>
      <c r="Y354">
        <f t="shared" si="107"/>
        <v>0.53286712999999997</v>
      </c>
      <c r="Z354">
        <f t="shared" si="96"/>
        <v>1.2348013</v>
      </c>
      <c r="AA354">
        <f t="shared" si="108"/>
        <v>-9.1597019499999988E-2</v>
      </c>
      <c r="AB354">
        <f t="shared" si="97"/>
        <v>-0.26795317000000002</v>
      </c>
      <c r="AC354">
        <f t="shared" si="98"/>
        <v>-1.25401528</v>
      </c>
      <c r="AD354">
        <f t="shared" si="99"/>
        <v>-1.2946116399999998</v>
      </c>
      <c r="AE354">
        <f t="shared" si="100"/>
        <v>0.21368367900000002</v>
      </c>
      <c r="AF354">
        <f t="shared" si="101"/>
        <v>1.2928183799999999</v>
      </c>
      <c r="AG354">
        <f t="shared" si="102"/>
        <v>-0.36988401790000003</v>
      </c>
      <c r="AH354">
        <f t="shared" si="103"/>
        <v>-0.43807894340000003</v>
      </c>
      <c r="AI354">
        <f t="shared" si="104"/>
        <v>1.467698959</v>
      </c>
      <c r="AJ354">
        <f t="shared" si="105"/>
        <v>2.5874300199999998</v>
      </c>
    </row>
    <row r="355" spans="1:36" x14ac:dyDescent="0.25">
      <c r="A355" s="67">
        <v>42979</v>
      </c>
      <c r="B355">
        <v>-1.3772447999999999</v>
      </c>
      <c r="C355">
        <v>-0.70009737999999999</v>
      </c>
      <c r="D355">
        <v>-0.69195032000000001</v>
      </c>
      <c r="E355">
        <v>0.54210108999999995</v>
      </c>
      <c r="F355">
        <v>-0.75360119000000003</v>
      </c>
      <c r="G355">
        <v>-0.40771355999999997</v>
      </c>
      <c r="H355">
        <v>-8.7410107000000001E-2</v>
      </c>
      <c r="I355">
        <v>-0.80109543000000005</v>
      </c>
      <c r="J355">
        <v>-0.67860502</v>
      </c>
      <c r="K355">
        <v>1.235954</v>
      </c>
      <c r="L355">
        <v>-0.44835898000000002</v>
      </c>
      <c r="M355">
        <v>0.85093105000000002</v>
      </c>
      <c r="N355">
        <v>-0.46258821999999999</v>
      </c>
      <c r="O355">
        <v>1.1528646</v>
      </c>
      <c r="P355">
        <v>-1.0151174999999999</v>
      </c>
      <c r="Q355">
        <v>0.98520147999999996</v>
      </c>
      <c r="R355">
        <f t="shared" si="91"/>
        <v>-0.54210108999999995</v>
      </c>
      <c r="S355">
        <f t="shared" si="94"/>
        <v>1.235954</v>
      </c>
      <c r="T355">
        <f t="shared" si="92"/>
        <v>-0.85093105000000002</v>
      </c>
      <c r="U355">
        <f t="shared" si="93"/>
        <v>-1.1528646</v>
      </c>
      <c r="W355">
        <f t="shared" si="106"/>
        <v>-1.3772447999999999</v>
      </c>
      <c r="X355">
        <f t="shared" si="95"/>
        <v>-1.1528646</v>
      </c>
      <c r="Y355">
        <f t="shared" si="107"/>
        <v>-8.7410107000000001E-2</v>
      </c>
      <c r="Z355">
        <f t="shared" si="96"/>
        <v>1.235954</v>
      </c>
      <c r="AA355">
        <f t="shared" si="108"/>
        <v>-0.68527767000000006</v>
      </c>
      <c r="AB355">
        <f t="shared" si="97"/>
        <v>-0.62109923499999997</v>
      </c>
      <c r="AC355">
        <f t="shared" si="98"/>
        <v>-1.1960523279999999</v>
      </c>
      <c r="AD355">
        <f t="shared" si="99"/>
        <v>-1.2211602559999999</v>
      </c>
      <c r="AE355">
        <f t="shared" si="100"/>
        <v>9.7353722999999989E-2</v>
      </c>
      <c r="AF355">
        <f t="shared" si="101"/>
        <v>1.2955544400000001</v>
      </c>
      <c r="AG355">
        <f t="shared" si="102"/>
        <v>-0.43538502410000002</v>
      </c>
      <c r="AH355">
        <f t="shared" si="103"/>
        <v>-0.40602865480000006</v>
      </c>
      <c r="AI355">
        <f t="shared" si="104"/>
        <v>1.2934060509999998</v>
      </c>
      <c r="AJ355">
        <f t="shared" si="105"/>
        <v>2.5167146960000002</v>
      </c>
    </row>
    <row r="356" spans="1:36" x14ac:dyDescent="0.25">
      <c r="A356" s="67">
        <v>43009</v>
      </c>
      <c r="B356">
        <v>-0.91239744</v>
      </c>
      <c r="C356">
        <v>2.0301283999999999E-2</v>
      </c>
      <c r="D356">
        <v>-0.56123877</v>
      </c>
      <c r="E356">
        <v>1.0610291000000001</v>
      </c>
      <c r="F356">
        <v>-0.85731858000000005</v>
      </c>
      <c r="G356">
        <v>-0.73372274999999998</v>
      </c>
      <c r="H356">
        <v>-8.0622747999999994E-2</v>
      </c>
      <c r="I356">
        <v>-0.64423823000000002</v>
      </c>
      <c r="J356">
        <v>-1.3504832</v>
      </c>
      <c r="K356">
        <v>1.4634134000000001</v>
      </c>
      <c r="L356">
        <v>-0.96189594</v>
      </c>
      <c r="M356">
        <v>0.55206144000000001</v>
      </c>
      <c r="N356">
        <v>-0.35214098999999999</v>
      </c>
      <c r="O356">
        <v>0.71202600000000005</v>
      </c>
      <c r="P356">
        <v>-1.1243099999999999</v>
      </c>
      <c r="Q356">
        <v>-0.47326770000000001</v>
      </c>
      <c r="R356">
        <f t="shared" si="91"/>
        <v>-1.0610291000000001</v>
      </c>
      <c r="S356">
        <f t="shared" si="94"/>
        <v>1.4634134000000001</v>
      </c>
      <c r="T356">
        <f t="shared" si="92"/>
        <v>-0.55206144000000001</v>
      </c>
      <c r="U356">
        <f t="shared" si="93"/>
        <v>-0.71202600000000005</v>
      </c>
      <c r="W356">
        <f t="shared" si="106"/>
        <v>-1.3504832</v>
      </c>
      <c r="X356">
        <f t="shared" si="95"/>
        <v>-1.0610291000000001</v>
      </c>
      <c r="Y356">
        <f t="shared" si="107"/>
        <v>-8.0622747999999994E-2</v>
      </c>
      <c r="Z356">
        <f t="shared" si="96"/>
        <v>1.4634134000000001</v>
      </c>
      <c r="AA356">
        <f t="shared" si="108"/>
        <v>-0.88485801000000008</v>
      </c>
      <c r="AB356">
        <f t="shared" si="97"/>
        <v>-0.59814983500000007</v>
      </c>
      <c r="AC356">
        <f t="shared" si="98"/>
        <v>-1.155890028</v>
      </c>
      <c r="AD356">
        <f t="shared" si="99"/>
        <v>-1.1525460159999998</v>
      </c>
      <c r="AE356">
        <f t="shared" si="100"/>
        <v>0.16478092499999999</v>
      </c>
      <c r="AF356">
        <f t="shared" si="101"/>
        <v>1.17578457</v>
      </c>
      <c r="AG356">
        <f t="shared" si="102"/>
        <v>-0.46074595170000004</v>
      </c>
      <c r="AH356">
        <f t="shared" si="103"/>
        <v>-0.35400555929999999</v>
      </c>
      <c r="AI356">
        <f t="shared" si="104"/>
        <v>1.320670953</v>
      </c>
      <c r="AJ356">
        <f t="shared" si="105"/>
        <v>2.3283305859999999</v>
      </c>
    </row>
    <row r="357" spans="1:36" x14ac:dyDescent="0.25">
      <c r="A357" s="67">
        <v>43040</v>
      </c>
      <c r="B357">
        <v>-0.84745824000000003</v>
      </c>
      <c r="C357">
        <v>-0.32575145</v>
      </c>
      <c r="D357">
        <v>-0.15405571000000001</v>
      </c>
      <c r="E357">
        <v>0.38630324999999999</v>
      </c>
      <c r="F357">
        <v>-0.71535325000000005</v>
      </c>
      <c r="G357">
        <v>-1.5837167999999999E-2</v>
      </c>
      <c r="H357">
        <v>-0.46183559000000002</v>
      </c>
      <c r="I357">
        <v>-0.68869913000000005</v>
      </c>
      <c r="J357">
        <v>-0.66350942999999996</v>
      </c>
      <c r="K357">
        <v>1.1172249000000001</v>
      </c>
      <c r="L357">
        <v>-0.38842568</v>
      </c>
      <c r="M357">
        <v>-0.56744492000000002</v>
      </c>
      <c r="N357">
        <v>-0.1144034</v>
      </c>
      <c r="O357">
        <v>0.99816917999999999</v>
      </c>
      <c r="P357">
        <v>-0.30417972999999998</v>
      </c>
      <c r="Q357">
        <v>0.16457383</v>
      </c>
      <c r="R357">
        <f t="shared" si="91"/>
        <v>-0.38630324999999999</v>
      </c>
      <c r="S357">
        <f t="shared" si="94"/>
        <v>1.1172249000000001</v>
      </c>
      <c r="T357">
        <f t="shared" si="92"/>
        <v>0.56744492000000002</v>
      </c>
      <c r="U357">
        <f t="shared" si="93"/>
        <v>-0.99816917999999999</v>
      </c>
      <c r="W357">
        <f t="shared" si="106"/>
        <v>-0.84745824000000003</v>
      </c>
      <c r="X357">
        <f t="shared" si="95"/>
        <v>-0.99816917999999999</v>
      </c>
      <c r="Y357">
        <f t="shared" si="107"/>
        <v>-0.1144034</v>
      </c>
      <c r="Z357">
        <f t="shared" si="96"/>
        <v>1.1172249000000001</v>
      </c>
      <c r="AA357">
        <f t="shared" si="108"/>
        <v>-0.42513063500000003</v>
      </c>
      <c r="AB357">
        <f t="shared" si="97"/>
        <v>-0.17079430900000001</v>
      </c>
      <c r="AC357">
        <f t="shared" si="98"/>
        <v>-1.252526448</v>
      </c>
      <c r="AD357">
        <f t="shared" si="99"/>
        <v>-1.105021196</v>
      </c>
      <c r="AE357">
        <f t="shared" si="100"/>
        <v>4.2006570600000001E-2</v>
      </c>
      <c r="AF357">
        <f t="shared" si="101"/>
        <v>1.0400970139999999</v>
      </c>
      <c r="AG357">
        <f t="shared" si="102"/>
        <v>-0.52965431280000008</v>
      </c>
      <c r="AH357">
        <f t="shared" si="103"/>
        <v>-0.35794376480000001</v>
      </c>
      <c r="AI357">
        <f t="shared" si="104"/>
        <v>1.2945330185999999</v>
      </c>
      <c r="AJ357">
        <f t="shared" si="105"/>
        <v>2.1451182099999997</v>
      </c>
    </row>
    <row r="358" spans="1:36" x14ac:dyDescent="0.25">
      <c r="A358" s="67">
        <v>43070</v>
      </c>
      <c r="B358">
        <v>-1.0929872</v>
      </c>
      <c r="C358">
        <v>-0.69044738999999999</v>
      </c>
      <c r="D358">
        <v>0.57347375</v>
      </c>
      <c r="E358">
        <v>0.29076758000000003</v>
      </c>
      <c r="F358">
        <v>1.003705E-2</v>
      </c>
      <c r="G358">
        <v>0.17626558000000001</v>
      </c>
      <c r="H358">
        <v>-0.38783826999999998</v>
      </c>
      <c r="I358">
        <v>-0.57932156000000001</v>
      </c>
      <c r="J358">
        <v>-0.73606753000000003</v>
      </c>
      <c r="K358">
        <v>0.82752924999999999</v>
      </c>
      <c r="L358">
        <v>1.5214828999999999E-2</v>
      </c>
      <c r="M358">
        <v>-0.24343215000000001</v>
      </c>
      <c r="N358">
        <v>-4.5894577999999998E-2</v>
      </c>
      <c r="O358">
        <v>1.166223</v>
      </c>
      <c r="P358">
        <v>-0.79181069000000004</v>
      </c>
      <c r="Q358">
        <v>6.6705084999999997E-2</v>
      </c>
      <c r="R358">
        <f t="shared" si="91"/>
        <v>-0.29076758000000003</v>
      </c>
      <c r="S358">
        <f t="shared" si="94"/>
        <v>0.82752924999999999</v>
      </c>
      <c r="T358">
        <f t="shared" si="92"/>
        <v>0.24343215000000001</v>
      </c>
      <c r="U358">
        <f t="shared" si="93"/>
        <v>-1.166223</v>
      </c>
      <c r="W358">
        <f t="shared" si="106"/>
        <v>-1.0929872</v>
      </c>
      <c r="X358">
        <f t="shared" si="95"/>
        <v>-1.166223</v>
      </c>
      <c r="Y358">
        <f t="shared" si="107"/>
        <v>0.57347375</v>
      </c>
      <c r="Z358">
        <f t="shared" si="96"/>
        <v>0.82752924999999999</v>
      </c>
      <c r="AA358">
        <f t="shared" si="108"/>
        <v>-0.216866424</v>
      </c>
      <c r="AB358">
        <f t="shared" si="97"/>
        <v>-0.11203124750000001</v>
      </c>
      <c r="AC358">
        <f t="shared" si="98"/>
        <v>-0.91689522000000012</v>
      </c>
      <c r="AD358">
        <f t="shared" si="99"/>
        <v>-0.94727177000000007</v>
      </c>
      <c r="AE358">
        <f t="shared" si="100"/>
        <v>0.47201405200000002</v>
      </c>
      <c r="AF358">
        <f t="shared" si="101"/>
        <v>1.0806254340000001</v>
      </c>
      <c r="AG358">
        <f t="shared" si="102"/>
        <v>-0.21056779680000007</v>
      </c>
      <c r="AH358">
        <f t="shared" si="103"/>
        <v>-0.18389706280000001</v>
      </c>
      <c r="AI358">
        <f t="shared" si="104"/>
        <v>1.3889092720000003</v>
      </c>
      <c r="AJ358">
        <f t="shared" si="105"/>
        <v>2.0278972040000003</v>
      </c>
    </row>
    <row r="359" spans="1:36" x14ac:dyDescent="0.25">
      <c r="A359" s="67">
        <v>43101</v>
      </c>
      <c r="B359">
        <v>-1.5944588</v>
      </c>
      <c r="C359">
        <v>-1.1468201</v>
      </c>
      <c r="D359">
        <v>-0.19544159</v>
      </c>
      <c r="E359">
        <v>7.1338034999999994E-2</v>
      </c>
      <c r="F359">
        <v>-0.37630138000000002</v>
      </c>
      <c r="G359">
        <v>0.54435330999999998</v>
      </c>
      <c r="H359">
        <v>-0.49597627</v>
      </c>
      <c r="I359">
        <v>-0.62166220000000005</v>
      </c>
      <c r="J359">
        <v>-0.28915668</v>
      </c>
      <c r="K359">
        <v>0.55636352</v>
      </c>
      <c r="L359">
        <v>-0.53792017999999997</v>
      </c>
      <c r="M359">
        <v>0.50395036000000004</v>
      </c>
      <c r="N359">
        <v>-8.1004642000000002E-2</v>
      </c>
      <c r="O359">
        <v>0.97023486999999997</v>
      </c>
      <c r="P359">
        <v>-1.2695718</v>
      </c>
      <c r="Q359">
        <v>-3.6040913000000001E-2</v>
      </c>
      <c r="R359">
        <f t="shared" si="91"/>
        <v>-7.1338034999999994E-2</v>
      </c>
      <c r="S359">
        <f t="shared" si="94"/>
        <v>0.55636352</v>
      </c>
      <c r="T359">
        <f t="shared" si="92"/>
        <v>-0.50395036000000004</v>
      </c>
      <c r="U359">
        <f t="shared" si="93"/>
        <v>-0.97023486999999997</v>
      </c>
      <c r="W359">
        <f t="shared" si="106"/>
        <v>-1.5944588</v>
      </c>
      <c r="X359">
        <f t="shared" si="95"/>
        <v>-1.1468201</v>
      </c>
      <c r="Y359">
        <f t="shared" si="107"/>
        <v>-8.1004642000000002E-2</v>
      </c>
      <c r="Z359">
        <f t="shared" si="96"/>
        <v>0.55636352</v>
      </c>
      <c r="AA359">
        <f t="shared" si="108"/>
        <v>-0.43613882500000001</v>
      </c>
      <c r="AB359">
        <f t="shared" si="97"/>
        <v>-0.28764419750000003</v>
      </c>
      <c r="AC359">
        <f t="shared" si="98"/>
        <v>-0.631817556</v>
      </c>
      <c r="AD359">
        <f t="shared" si="99"/>
        <v>-0.99510798999999994</v>
      </c>
      <c r="AE359">
        <f t="shared" si="100"/>
        <v>0.67443365759999996</v>
      </c>
      <c r="AF359">
        <f t="shared" si="101"/>
        <v>0.94338385999999996</v>
      </c>
      <c r="AG359">
        <f t="shared" si="102"/>
        <v>3.9281191999999965E-3</v>
      </c>
      <c r="AH359">
        <f t="shared" si="103"/>
        <v>-7.0409540800000017E-2</v>
      </c>
      <c r="AI359">
        <f t="shared" si="104"/>
        <v>1.3062512136</v>
      </c>
      <c r="AJ359">
        <f t="shared" si="105"/>
        <v>1.9384918499999999</v>
      </c>
    </row>
    <row r="360" spans="1:36" x14ac:dyDescent="0.25">
      <c r="A360" s="67">
        <v>43132</v>
      </c>
      <c r="B360">
        <v>0.30091134000000003</v>
      </c>
      <c r="C360">
        <v>0.15160557999999999</v>
      </c>
      <c r="D360">
        <v>1.0219294999999999</v>
      </c>
      <c r="E360">
        <v>-0.32716969000000001</v>
      </c>
      <c r="F360">
        <v>1.1024407000000001</v>
      </c>
      <c r="G360">
        <v>0.75636345000000005</v>
      </c>
      <c r="H360">
        <v>0.78611182999999996</v>
      </c>
      <c r="I360">
        <v>0.17109885999999999</v>
      </c>
      <c r="J360">
        <v>2.0626272999999999</v>
      </c>
      <c r="K360">
        <v>9.5231547999999999E-2</v>
      </c>
      <c r="L360">
        <v>0.79838032000000003</v>
      </c>
      <c r="M360">
        <v>-0.69835650999999999</v>
      </c>
      <c r="N360">
        <v>1.792365</v>
      </c>
      <c r="O360">
        <v>0.36411747</v>
      </c>
      <c r="P360">
        <v>0.66368042999999999</v>
      </c>
      <c r="Q360">
        <v>1.4385961</v>
      </c>
      <c r="R360">
        <f t="shared" si="91"/>
        <v>0.32716969000000001</v>
      </c>
      <c r="S360">
        <f t="shared" si="94"/>
        <v>9.5231547999999999E-2</v>
      </c>
      <c r="T360">
        <f t="shared" si="92"/>
        <v>0.69835650999999999</v>
      </c>
      <c r="U360">
        <f t="shared" si="93"/>
        <v>-0.36411747</v>
      </c>
      <c r="W360">
        <f t="shared" si="106"/>
        <v>0.30091134000000003</v>
      </c>
      <c r="X360">
        <f t="shared" si="95"/>
        <v>-0.36411747</v>
      </c>
      <c r="Y360">
        <f t="shared" si="107"/>
        <v>2.0626272999999999</v>
      </c>
      <c r="Z360">
        <f t="shared" si="96"/>
        <v>1.4385961</v>
      </c>
      <c r="AA360">
        <f t="shared" si="108"/>
        <v>0.91015490999999993</v>
      </c>
      <c r="AB360">
        <f t="shared" si="97"/>
        <v>0.24913427500000002</v>
      </c>
      <c r="AC360">
        <f t="shared" si="98"/>
        <v>-0.64470939800000004</v>
      </c>
      <c r="AD360">
        <f t="shared" si="99"/>
        <v>-1.119855314</v>
      </c>
      <c r="AE360">
        <f t="shared" si="100"/>
        <v>0.82447202559999988</v>
      </c>
      <c r="AF360">
        <f t="shared" si="101"/>
        <v>0.825334554</v>
      </c>
      <c r="AG360">
        <f t="shared" si="102"/>
        <v>-2.1522512800000015E-2</v>
      </c>
      <c r="AH360">
        <f t="shared" si="103"/>
        <v>-7.9633277000000002E-2</v>
      </c>
      <c r="AI360">
        <f t="shared" si="104"/>
        <v>1.4691814235999998</v>
      </c>
      <c r="AJ360">
        <f t="shared" si="105"/>
        <v>1.9451898679999999</v>
      </c>
    </row>
    <row r="361" spans="1:36" x14ac:dyDescent="0.25">
      <c r="A361" s="67">
        <v>43160</v>
      </c>
      <c r="B361">
        <v>7.4905120000000006E-2</v>
      </c>
      <c r="C361">
        <v>-0.17932335999999999</v>
      </c>
      <c r="D361">
        <v>0.21428228999999999</v>
      </c>
      <c r="E361">
        <v>0.50008940999999996</v>
      </c>
      <c r="F361">
        <v>0.52530109999999997</v>
      </c>
      <c r="G361">
        <v>0.4408282</v>
      </c>
      <c r="H361">
        <v>0.13078160999999999</v>
      </c>
      <c r="I361">
        <v>-0.51471524999999996</v>
      </c>
      <c r="J361">
        <v>0.93147528000000002</v>
      </c>
      <c r="K361">
        <v>0.18318471</v>
      </c>
      <c r="L361">
        <v>0.61016267999999996</v>
      </c>
      <c r="M361">
        <v>-0.11789891</v>
      </c>
      <c r="N361">
        <v>0.13299728999999999</v>
      </c>
      <c r="O361">
        <v>1.3002102</v>
      </c>
      <c r="P361">
        <v>0.16096084999999999</v>
      </c>
      <c r="Q361">
        <v>0.77720553000000003</v>
      </c>
      <c r="R361">
        <f t="shared" si="91"/>
        <v>-0.50008940999999996</v>
      </c>
      <c r="S361">
        <f t="shared" si="94"/>
        <v>0.18318471</v>
      </c>
      <c r="T361">
        <f t="shared" si="92"/>
        <v>0.11789891</v>
      </c>
      <c r="U361">
        <f t="shared" si="93"/>
        <v>-1.3002102</v>
      </c>
      <c r="W361">
        <f t="shared" si="106"/>
        <v>7.4905120000000006E-2</v>
      </c>
      <c r="X361">
        <f t="shared" si="95"/>
        <v>-1.3002102</v>
      </c>
      <c r="Y361">
        <f t="shared" si="107"/>
        <v>0.93147528000000002</v>
      </c>
      <c r="Z361">
        <f t="shared" si="96"/>
        <v>0.77720553000000003</v>
      </c>
      <c r="AA361">
        <f t="shared" si="108"/>
        <v>0.18762156999999999</v>
      </c>
      <c r="AB361">
        <f t="shared" si="97"/>
        <v>-3.0712224999999982E-2</v>
      </c>
      <c r="AC361">
        <f t="shared" si="98"/>
        <v>-0.62194089600000002</v>
      </c>
      <c r="AD361">
        <f t="shared" si="99"/>
        <v>-1.3007491340000001</v>
      </c>
      <c r="AE361">
        <f t="shared" si="100"/>
        <v>0.83612917959999999</v>
      </c>
      <c r="AF361">
        <f t="shared" si="101"/>
        <v>0.85288531200000006</v>
      </c>
      <c r="AG361">
        <f t="shared" si="102"/>
        <v>-9.4851865000000021E-2</v>
      </c>
      <c r="AH361">
        <f t="shared" si="103"/>
        <v>-0.24853059149999995</v>
      </c>
      <c r="AI361">
        <f t="shared" si="104"/>
        <v>1.4580700756</v>
      </c>
      <c r="AJ361">
        <f t="shared" si="105"/>
        <v>2.1536344460000003</v>
      </c>
    </row>
    <row r="362" spans="1:36" x14ac:dyDescent="0.25">
      <c r="A362" s="67">
        <v>43191</v>
      </c>
      <c r="B362">
        <v>0.55115378000000004</v>
      </c>
      <c r="C362">
        <v>-0.18612131000000001</v>
      </c>
      <c r="D362">
        <v>-0.30693515999999998</v>
      </c>
      <c r="E362">
        <v>1.1033748000000001</v>
      </c>
      <c r="F362">
        <v>-0.40482797999999998</v>
      </c>
      <c r="G362">
        <v>-0.24770466999999999</v>
      </c>
      <c r="H362">
        <v>-0.69993961000000005</v>
      </c>
      <c r="I362">
        <v>-1.6219058</v>
      </c>
      <c r="J362">
        <v>-0.91191745000000002</v>
      </c>
      <c r="K362">
        <v>0.52697837000000003</v>
      </c>
      <c r="L362">
        <v>0.63578844000000001</v>
      </c>
      <c r="M362">
        <v>6.5413855000000007E-2</v>
      </c>
      <c r="N362">
        <v>-0.75563353</v>
      </c>
      <c r="O362">
        <v>1.3008358</v>
      </c>
      <c r="P362">
        <v>-0.73476534999999998</v>
      </c>
      <c r="Q362">
        <v>0.34643703999999997</v>
      </c>
      <c r="R362">
        <f t="shared" si="91"/>
        <v>-1.1033748000000001</v>
      </c>
      <c r="S362">
        <f t="shared" si="94"/>
        <v>0.52697837000000003</v>
      </c>
      <c r="T362">
        <f t="shared" si="92"/>
        <v>-6.5413855000000007E-2</v>
      </c>
      <c r="U362">
        <f t="shared" si="93"/>
        <v>-1.3008358</v>
      </c>
      <c r="W362">
        <f t="shared" si="106"/>
        <v>-0.91191745000000002</v>
      </c>
      <c r="X362">
        <f t="shared" si="95"/>
        <v>-1.6219058</v>
      </c>
      <c r="Y362">
        <f t="shared" si="107"/>
        <v>0.63578844000000001</v>
      </c>
      <c r="Z362">
        <f t="shared" si="96"/>
        <v>0.52697837000000003</v>
      </c>
      <c r="AA362">
        <f t="shared" si="108"/>
        <v>-0.55238379500000001</v>
      </c>
      <c r="AB362">
        <f t="shared" si="97"/>
        <v>-0.21691299</v>
      </c>
      <c r="AC362">
        <f t="shared" si="98"/>
        <v>-0.40024832000000005</v>
      </c>
      <c r="AD362">
        <f t="shared" si="99"/>
        <v>-1.1848710219999998</v>
      </c>
      <c r="AE362">
        <f t="shared" si="100"/>
        <v>1.1327376279999999</v>
      </c>
      <c r="AF362">
        <f t="shared" si="101"/>
        <v>0.96952526800000016</v>
      </c>
      <c r="AG362">
        <f t="shared" si="102"/>
        <v>6.055258099999996E-2</v>
      </c>
      <c r="AH362">
        <f t="shared" si="103"/>
        <v>-0.26299130599999998</v>
      </c>
      <c r="AI362">
        <f t="shared" si="104"/>
        <v>1.5329859479999999</v>
      </c>
      <c r="AJ362">
        <f t="shared" si="105"/>
        <v>2.1543962900000002</v>
      </c>
    </row>
    <row r="363" spans="1:36" x14ac:dyDescent="0.25">
      <c r="A363" s="67">
        <v>43221</v>
      </c>
      <c r="B363">
        <v>-0.27507028</v>
      </c>
      <c r="C363">
        <v>0.29297881999999997</v>
      </c>
      <c r="D363">
        <v>-0.89026605999999997</v>
      </c>
      <c r="E363">
        <v>2.0706921</v>
      </c>
      <c r="F363">
        <v>-0.71203101000000002</v>
      </c>
      <c r="G363">
        <v>-1.0507690000000001</v>
      </c>
      <c r="H363">
        <v>0.63175952000000002</v>
      </c>
      <c r="I363">
        <v>-0.95869177999999999</v>
      </c>
      <c r="J363">
        <v>-0.82228040999999996</v>
      </c>
      <c r="K363">
        <v>0.96528303999999998</v>
      </c>
      <c r="L363">
        <v>-0.38369370000000003</v>
      </c>
      <c r="M363">
        <v>0.79271208999999998</v>
      </c>
      <c r="N363">
        <v>-0.45499536000000002</v>
      </c>
      <c r="O363">
        <v>0.95434386000000004</v>
      </c>
      <c r="P363">
        <v>-0.97914469000000004</v>
      </c>
      <c r="Q363">
        <v>-1.4902639</v>
      </c>
      <c r="R363">
        <f t="shared" si="91"/>
        <v>-2.0706921</v>
      </c>
      <c r="S363">
        <f t="shared" si="94"/>
        <v>0.96528303999999998</v>
      </c>
      <c r="T363">
        <f t="shared" si="92"/>
        <v>-0.79271208999999998</v>
      </c>
      <c r="U363">
        <f t="shared" si="93"/>
        <v>-0.95434386000000004</v>
      </c>
      <c r="W363">
        <f t="shared" si="106"/>
        <v>-0.97914469000000004</v>
      </c>
      <c r="X363">
        <f t="shared" si="95"/>
        <v>-2.0706921</v>
      </c>
      <c r="Y363">
        <f t="shared" si="107"/>
        <v>0.63175952000000002</v>
      </c>
      <c r="Z363">
        <f t="shared" si="96"/>
        <v>0.96528303999999998</v>
      </c>
      <c r="AA363">
        <f t="shared" si="108"/>
        <v>-0.58351318500000005</v>
      </c>
      <c r="AB363">
        <f t="shared" si="97"/>
        <v>-0.95651781999999996</v>
      </c>
      <c r="AC363">
        <f t="shared" si="98"/>
        <v>-0.59401764999999995</v>
      </c>
      <c r="AD363">
        <f t="shared" si="99"/>
        <v>-1.3370720079999998</v>
      </c>
      <c r="AE363">
        <f t="shared" si="100"/>
        <v>0.77843659000000009</v>
      </c>
      <c r="AF363">
        <f t="shared" si="101"/>
        <v>0.9648655679999999</v>
      </c>
      <c r="AG363">
        <f t="shared" si="102"/>
        <v>-0.16940069200000002</v>
      </c>
      <c r="AH363">
        <f t="shared" si="103"/>
        <v>-0.40116423699999998</v>
      </c>
      <c r="AI363">
        <f t="shared" si="104"/>
        <v>1.3724542400000002</v>
      </c>
      <c r="AJ363">
        <f t="shared" si="105"/>
        <v>2.3019375759999998</v>
      </c>
    </row>
    <row r="364" spans="1:36" x14ac:dyDescent="0.25">
      <c r="A364" s="67">
        <v>43252</v>
      </c>
      <c r="B364">
        <v>-0.48599592000000003</v>
      </c>
      <c r="C364">
        <v>9.9109298999999998E-2</v>
      </c>
      <c r="D364">
        <v>0.32240981000000002</v>
      </c>
      <c r="E364">
        <v>0.51130085999999997</v>
      </c>
      <c r="F364">
        <v>0.37125224000000001</v>
      </c>
      <c r="G364">
        <v>-0.56742954000000001</v>
      </c>
      <c r="H364">
        <v>1.3477874000000001</v>
      </c>
      <c r="I364">
        <v>-0.46842118999999999</v>
      </c>
      <c r="J364">
        <v>7.2265706999999998E-2</v>
      </c>
      <c r="K364">
        <v>1.1395633000000001</v>
      </c>
      <c r="L364">
        <v>0.18596850000000001</v>
      </c>
      <c r="M364">
        <v>0.25147435000000001</v>
      </c>
      <c r="N364">
        <v>1.4020376000000001</v>
      </c>
      <c r="O364">
        <v>0.51166451000000002</v>
      </c>
      <c r="P364">
        <v>0.35935699999999998</v>
      </c>
      <c r="Q364">
        <v>-0.23735885000000001</v>
      </c>
      <c r="R364">
        <f t="shared" si="91"/>
        <v>-0.51130085999999997</v>
      </c>
      <c r="S364">
        <f t="shared" si="94"/>
        <v>1.1395633000000001</v>
      </c>
      <c r="T364">
        <f t="shared" si="92"/>
        <v>-0.25147435000000001</v>
      </c>
      <c r="U364">
        <f t="shared" si="93"/>
        <v>-0.51166451000000002</v>
      </c>
      <c r="W364">
        <f t="shared" si="106"/>
        <v>-0.48599592000000003</v>
      </c>
      <c r="X364">
        <f t="shared" si="95"/>
        <v>-0.56742954000000001</v>
      </c>
      <c r="Y364">
        <f t="shared" si="107"/>
        <v>1.4020376000000001</v>
      </c>
      <c r="Z364">
        <f t="shared" si="96"/>
        <v>1.1395633000000001</v>
      </c>
      <c r="AA364">
        <f t="shared" si="108"/>
        <v>0.34088340500000003</v>
      </c>
      <c r="AB364">
        <f t="shared" si="97"/>
        <v>-0.35994777</v>
      </c>
      <c r="AC364">
        <f t="shared" si="98"/>
        <v>-0.79134499399999991</v>
      </c>
      <c r="AD364">
        <f t="shared" si="99"/>
        <v>-1.2985117880000001</v>
      </c>
      <c r="AE364">
        <f t="shared" si="100"/>
        <v>0.81987283399999988</v>
      </c>
      <c r="AF364">
        <f t="shared" si="101"/>
        <v>1.0275071619999998</v>
      </c>
      <c r="AG364">
        <f t="shared" si="102"/>
        <v>-0.20414638529999998</v>
      </c>
      <c r="AH364">
        <f t="shared" si="103"/>
        <v>-0.51835501900000003</v>
      </c>
      <c r="AI364">
        <f t="shared" si="104"/>
        <v>1.6112178279999998</v>
      </c>
      <c r="AJ364">
        <f t="shared" si="105"/>
        <v>2.3260189499999999</v>
      </c>
    </row>
    <row r="365" spans="1:36" x14ac:dyDescent="0.25">
      <c r="A365" s="67">
        <v>43282</v>
      </c>
      <c r="B365">
        <v>-0.50469916999999997</v>
      </c>
      <c r="C365">
        <v>-0.43839946000000002</v>
      </c>
      <c r="D365">
        <v>-0.32285564999999999</v>
      </c>
      <c r="E365">
        <v>0.44506129999999999</v>
      </c>
      <c r="F365">
        <v>-0.17935202</v>
      </c>
      <c r="G365">
        <v>0.20775636</v>
      </c>
      <c r="H365">
        <v>0.29112210999999999</v>
      </c>
      <c r="I365">
        <v>-1.1251224</v>
      </c>
      <c r="J365">
        <v>4.7779515000000002E-2</v>
      </c>
      <c r="K365">
        <v>1.4152975999999999</v>
      </c>
      <c r="L365">
        <v>-0.29752085</v>
      </c>
      <c r="M365">
        <v>0.47774204999999997</v>
      </c>
      <c r="N365">
        <v>-0.66793530999999995</v>
      </c>
      <c r="O365">
        <v>1.088614</v>
      </c>
      <c r="P365">
        <v>-0.18170206</v>
      </c>
      <c r="Q365">
        <v>-0.33321469999999997</v>
      </c>
      <c r="R365">
        <f t="shared" si="91"/>
        <v>-0.44506129999999999</v>
      </c>
      <c r="S365">
        <f t="shared" si="94"/>
        <v>1.4152975999999999</v>
      </c>
      <c r="T365">
        <f t="shared" si="92"/>
        <v>-0.47774204999999997</v>
      </c>
      <c r="U365">
        <f t="shared" si="93"/>
        <v>-1.088614</v>
      </c>
      <c r="W365">
        <f t="shared" si="106"/>
        <v>-0.66793530999999995</v>
      </c>
      <c r="X365">
        <f t="shared" si="95"/>
        <v>-1.1251224</v>
      </c>
      <c r="Y365">
        <f t="shared" si="107"/>
        <v>0.29112210999999999</v>
      </c>
      <c r="Z365">
        <f t="shared" si="96"/>
        <v>1.4152975999999999</v>
      </c>
      <c r="AA365">
        <f t="shared" si="108"/>
        <v>-0.239611455</v>
      </c>
      <c r="AB365">
        <f t="shared" si="97"/>
        <v>-0.44173037999999998</v>
      </c>
      <c r="AC365">
        <f t="shared" si="98"/>
        <v>-0.77720100199999997</v>
      </c>
      <c r="AD365">
        <f t="shared" si="99"/>
        <v>-1.1781248479999999</v>
      </c>
      <c r="AE365">
        <f t="shared" si="100"/>
        <v>0.87701305400000007</v>
      </c>
      <c r="AF365">
        <f t="shared" si="101"/>
        <v>1.1622765079999999</v>
      </c>
      <c r="AG365">
        <f t="shared" si="102"/>
        <v>-0.1313688683</v>
      </c>
      <c r="AH365">
        <f t="shared" si="103"/>
        <v>-0.57358034899999999</v>
      </c>
      <c r="AI365">
        <f t="shared" si="104"/>
        <v>1.654214056</v>
      </c>
      <c r="AJ365">
        <f t="shared" si="105"/>
        <v>2.3404013560000001</v>
      </c>
    </row>
    <row r="366" spans="1:36" x14ac:dyDescent="0.25">
      <c r="A366" s="67">
        <v>43313</v>
      </c>
      <c r="B366">
        <v>-0.91173159999999998</v>
      </c>
      <c r="C366">
        <v>-0.57996367999999998</v>
      </c>
      <c r="D366">
        <v>0.27625862000000001</v>
      </c>
      <c r="E366">
        <v>0.56510174000000002</v>
      </c>
      <c r="F366">
        <v>-0.22773640000000001</v>
      </c>
      <c r="G366">
        <v>-0.63198715000000005</v>
      </c>
      <c r="H366">
        <v>1.1386565</v>
      </c>
      <c r="I366">
        <v>-1.1074090999999999</v>
      </c>
      <c r="J366">
        <v>0.21358580999999999</v>
      </c>
      <c r="K366">
        <v>1.0904134999999999</v>
      </c>
      <c r="L366">
        <v>-0.58270937</v>
      </c>
      <c r="M366">
        <v>0.66177779000000003</v>
      </c>
      <c r="N366">
        <v>-8.7477013000000006E-2</v>
      </c>
      <c r="O366">
        <v>0.80268949000000001</v>
      </c>
      <c r="P366">
        <v>0.11526322</v>
      </c>
      <c r="Q366">
        <v>-0.60134511999999996</v>
      </c>
      <c r="R366">
        <f t="shared" si="91"/>
        <v>-0.56510174000000002</v>
      </c>
      <c r="S366">
        <f t="shared" si="94"/>
        <v>1.0904134999999999</v>
      </c>
      <c r="T366">
        <f t="shared" si="92"/>
        <v>-0.66177779000000003</v>
      </c>
      <c r="U366">
        <f t="shared" si="93"/>
        <v>-0.80268949000000001</v>
      </c>
      <c r="W366">
        <f t="shared" si="106"/>
        <v>-0.91173159999999998</v>
      </c>
      <c r="X366">
        <f t="shared" si="95"/>
        <v>-1.1074090999999999</v>
      </c>
      <c r="Y366">
        <f t="shared" si="107"/>
        <v>1.1386565</v>
      </c>
      <c r="Z366">
        <f t="shared" si="96"/>
        <v>1.0904134999999999</v>
      </c>
      <c r="AA366">
        <f t="shared" si="108"/>
        <v>1.389310349999999E-2</v>
      </c>
      <c r="AB366">
        <f t="shared" si="97"/>
        <v>-0.616666135</v>
      </c>
      <c r="AC366">
        <f t="shared" si="98"/>
        <v>-0.60776012599999996</v>
      </c>
      <c r="AD366">
        <f t="shared" si="99"/>
        <v>-1.032821148</v>
      </c>
      <c r="AE366">
        <f t="shared" si="100"/>
        <v>1.1389931900000001</v>
      </c>
      <c r="AF366">
        <f t="shared" si="101"/>
        <v>1.19763</v>
      </c>
      <c r="AG366">
        <f t="shared" si="102"/>
        <v>0.10761713170000001</v>
      </c>
      <c r="AH366">
        <f t="shared" si="103"/>
        <v>-0.37321805899999999</v>
      </c>
      <c r="AI366">
        <f t="shared" si="104"/>
        <v>1.7467533159999999</v>
      </c>
      <c r="AJ366">
        <f t="shared" si="105"/>
        <v>2.2304511480000002</v>
      </c>
    </row>
    <row r="367" spans="1:36" x14ac:dyDescent="0.25">
      <c r="A367" s="67">
        <v>43344</v>
      </c>
      <c r="B367">
        <v>-0.84119748999999999</v>
      </c>
      <c r="C367">
        <v>-0.79337709999999995</v>
      </c>
      <c r="D367">
        <v>0.15222287000000001</v>
      </c>
      <c r="E367">
        <v>0.37516934000000002</v>
      </c>
      <c r="F367">
        <v>-0.25790384</v>
      </c>
      <c r="G367">
        <v>3.4199093E-2</v>
      </c>
      <c r="H367">
        <v>0.92148954000000005</v>
      </c>
      <c r="I367">
        <v>-1.0199711</v>
      </c>
      <c r="J367">
        <v>-0.11908858</v>
      </c>
      <c r="K367">
        <v>1.2008251000000001</v>
      </c>
      <c r="L367">
        <v>-0.83413333000000001</v>
      </c>
      <c r="M367">
        <v>0.61090993999999998</v>
      </c>
      <c r="N367">
        <v>0.67876278999999995</v>
      </c>
      <c r="O367">
        <v>0.88362974000000005</v>
      </c>
      <c r="P367">
        <v>-0.28483164</v>
      </c>
      <c r="Q367">
        <v>0.56837428000000001</v>
      </c>
      <c r="R367">
        <f t="shared" si="91"/>
        <v>-0.37516934000000002</v>
      </c>
      <c r="S367">
        <f t="shared" si="94"/>
        <v>1.2008251000000001</v>
      </c>
      <c r="T367">
        <f t="shared" si="92"/>
        <v>-0.61090993999999998</v>
      </c>
      <c r="U367">
        <f t="shared" si="93"/>
        <v>-0.88362974000000005</v>
      </c>
      <c r="W367">
        <f t="shared" si="106"/>
        <v>-0.84119748999999999</v>
      </c>
      <c r="X367">
        <f t="shared" si="95"/>
        <v>-1.0199711</v>
      </c>
      <c r="Y367">
        <f t="shared" si="107"/>
        <v>0.92148954000000005</v>
      </c>
      <c r="Z367">
        <f t="shared" si="96"/>
        <v>1.2008251000000001</v>
      </c>
      <c r="AA367">
        <f t="shared" si="108"/>
        <v>-0.18849621</v>
      </c>
      <c r="AB367">
        <f t="shared" si="97"/>
        <v>-0.49303964</v>
      </c>
    </row>
    <row r="368" spans="1:36" x14ac:dyDescent="0.25">
      <c r="A368" s="67">
        <v>43374</v>
      </c>
      <c r="B368">
        <v>0.67075956000000003</v>
      </c>
      <c r="C368">
        <v>0.48853376999999998</v>
      </c>
      <c r="D368">
        <v>0.82478768000000002</v>
      </c>
      <c r="E368">
        <v>0.39794650999999998</v>
      </c>
      <c r="F368">
        <v>0.45986452999999999</v>
      </c>
      <c r="G368">
        <v>-0.51885241000000004</v>
      </c>
      <c r="H368">
        <v>1.9416602000000001</v>
      </c>
      <c r="I368">
        <v>-0.80520236000000001</v>
      </c>
      <c r="J368">
        <v>1.0682136</v>
      </c>
      <c r="K368">
        <v>1.1308514999999999</v>
      </c>
      <c r="L368">
        <v>-0.13194031000000001</v>
      </c>
      <c r="M368">
        <v>-0.51399344000000002</v>
      </c>
      <c r="N368">
        <v>0.55207406999999997</v>
      </c>
      <c r="O368">
        <v>1.3441736</v>
      </c>
      <c r="P368">
        <v>0.47737527000000002</v>
      </c>
      <c r="Q368">
        <v>1.1420505000000001</v>
      </c>
      <c r="R368">
        <f t="shared" si="91"/>
        <v>-0.39794650999999998</v>
      </c>
      <c r="S368">
        <f t="shared" si="94"/>
        <v>1.1308514999999999</v>
      </c>
      <c r="T368">
        <f t="shared" si="92"/>
        <v>0.51399344000000002</v>
      </c>
      <c r="U368">
        <f t="shared" si="93"/>
        <v>-1.3441736</v>
      </c>
      <c r="W368">
        <f t="shared" si="106"/>
        <v>-0.13194031000000001</v>
      </c>
      <c r="X368">
        <f t="shared" si="95"/>
        <v>-1.3441736</v>
      </c>
      <c r="Y368">
        <f t="shared" si="107"/>
        <v>1.9416602000000001</v>
      </c>
      <c r="Z368">
        <f t="shared" si="96"/>
        <v>1.1420505000000001</v>
      </c>
      <c r="AA368">
        <f t="shared" si="108"/>
        <v>0.611416815</v>
      </c>
      <c r="AB368">
        <f t="shared" si="97"/>
        <v>4.5293630000000029E-2</v>
      </c>
    </row>
    <row r="369" spans="1:23" x14ac:dyDescent="0.25">
      <c r="A369" s="67">
        <v>43405</v>
      </c>
      <c r="B369">
        <v>0.67921310999999995</v>
      </c>
      <c r="C369">
        <v>7.3722391999999998E-2</v>
      </c>
      <c r="D369">
        <v>0.69923407000000004</v>
      </c>
      <c r="E369">
        <v>0.82273012000000001</v>
      </c>
      <c r="F369">
        <v>0.39766281999999997</v>
      </c>
      <c r="G369">
        <v>-0.55332022999999997</v>
      </c>
      <c r="H369">
        <v>1.6543553</v>
      </c>
      <c r="I369">
        <v>-1.1435601</v>
      </c>
      <c r="J369">
        <v>0.31374227999999998</v>
      </c>
      <c r="K369">
        <v>1.2913572</v>
      </c>
      <c r="L369">
        <v>0.61698025000000001</v>
      </c>
      <c r="M369">
        <v>0.29319795999999998</v>
      </c>
      <c r="P369">
        <v>0.14665301</v>
      </c>
      <c r="Q369">
        <v>-2.9258238E-4</v>
      </c>
      <c r="R369">
        <f t="shared" si="91"/>
        <v>-0.82273012000000001</v>
      </c>
      <c r="S369">
        <f t="shared" si="94"/>
        <v>1.2913572</v>
      </c>
      <c r="T369">
        <f t="shared" si="92"/>
        <v>-0.29319795999999998</v>
      </c>
    </row>
    <row r="370" spans="1:23" x14ac:dyDescent="0.25">
      <c r="A370" s="67">
        <v>43435</v>
      </c>
      <c r="B370">
        <v>1.9009619</v>
      </c>
      <c r="C370">
        <v>-1.6355898000000001E-2</v>
      </c>
      <c r="D370">
        <v>1.6508517</v>
      </c>
      <c r="E370">
        <v>-0.34466787999999998</v>
      </c>
      <c r="F370">
        <v>0.98240905999999995</v>
      </c>
      <c r="G370">
        <v>0.36017123000000001</v>
      </c>
      <c r="H370">
        <v>1.5473938</v>
      </c>
      <c r="I370">
        <v>-0.83646518000000003</v>
      </c>
      <c r="J370">
        <v>1.8760455</v>
      </c>
      <c r="K370">
        <v>0.77548563000000004</v>
      </c>
      <c r="L370">
        <v>1.3607776</v>
      </c>
      <c r="M370">
        <v>6.0427323999999996E-3</v>
      </c>
      <c r="P370">
        <v>1.6429537999999999</v>
      </c>
      <c r="Q370">
        <v>-0.14971860000000001</v>
      </c>
      <c r="R370">
        <f t="shared" si="91"/>
        <v>0.34466787999999998</v>
      </c>
      <c r="S370">
        <f t="shared" si="94"/>
        <v>0.77548563000000004</v>
      </c>
      <c r="T370">
        <f t="shared" si="92"/>
        <v>-6.0427323999999996E-3</v>
      </c>
    </row>
    <row r="371" spans="1:23" x14ac:dyDescent="0.25">
      <c r="A371" s="67">
        <v>43466</v>
      </c>
      <c r="B371">
        <v>0.16711326000000001</v>
      </c>
      <c r="C371">
        <v>-0.97764945000000003</v>
      </c>
      <c r="D371">
        <v>0.21571891000000001</v>
      </c>
      <c r="E371">
        <v>0.47837129</v>
      </c>
      <c r="F371">
        <v>-0.57242291999999995</v>
      </c>
      <c r="G371">
        <v>-0.17438145999999999</v>
      </c>
      <c r="H371">
        <v>0.16363753</v>
      </c>
      <c r="I371">
        <v>-1.9456602000000001</v>
      </c>
      <c r="J371">
        <v>0.46448498999999999</v>
      </c>
      <c r="K371">
        <v>0.91470647000000005</v>
      </c>
      <c r="L371">
        <v>0.38459631999999999</v>
      </c>
      <c r="M371">
        <v>0.78648013000000006</v>
      </c>
      <c r="P371">
        <v>6.2834327000000001E-3</v>
      </c>
      <c r="Q371">
        <v>0.2432491</v>
      </c>
      <c r="R371">
        <f t="shared" si="91"/>
        <v>-0.47837129</v>
      </c>
      <c r="S371">
        <f t="shared" si="94"/>
        <v>0.91470647000000005</v>
      </c>
      <c r="T371">
        <f t="shared" si="92"/>
        <v>-0.78648013000000006</v>
      </c>
    </row>
    <row r="372" spans="1:23" x14ac:dyDescent="0.25">
      <c r="A372" s="67">
        <v>43497</v>
      </c>
      <c r="B372">
        <v>-1.1087334</v>
      </c>
      <c r="C372">
        <v>-1.1938333999999999</v>
      </c>
      <c r="D372">
        <v>-0.60949003999999996</v>
      </c>
      <c r="E372">
        <v>0.66201781999999998</v>
      </c>
      <c r="F372">
        <v>-0.69159514</v>
      </c>
      <c r="G372">
        <v>0.13890026999999999</v>
      </c>
      <c r="H372">
        <v>1.3496599999999999E-2</v>
      </c>
      <c r="I372">
        <v>-1.7974294</v>
      </c>
      <c r="J372">
        <v>-1.0628856</v>
      </c>
      <c r="K372">
        <v>1.1455736999999999</v>
      </c>
      <c r="L372">
        <v>5.7792946999999997E-2</v>
      </c>
      <c r="M372">
        <v>0.75327836999999997</v>
      </c>
      <c r="P372">
        <v>-0.65899503000000004</v>
      </c>
      <c r="Q372">
        <v>0.1542422</v>
      </c>
      <c r="R372">
        <f t="shared" si="91"/>
        <v>-0.66201781999999998</v>
      </c>
      <c r="S372">
        <f t="shared" si="94"/>
        <v>1.1455736999999999</v>
      </c>
      <c r="T372">
        <f t="shared" si="92"/>
        <v>-0.75327836999999997</v>
      </c>
    </row>
    <row r="373" spans="1:23" x14ac:dyDescent="0.25">
      <c r="A373" s="67">
        <v>43525</v>
      </c>
      <c r="B373">
        <v>-0.51124817</v>
      </c>
      <c r="C373">
        <v>-0.66822939999999997</v>
      </c>
      <c r="D373">
        <v>-0.12184035999999999</v>
      </c>
      <c r="E373">
        <v>0.17962068</v>
      </c>
      <c r="F373">
        <v>-0.57683182</v>
      </c>
      <c r="G373">
        <v>4.8599929E-2</v>
      </c>
      <c r="H373">
        <v>-0.19629094</v>
      </c>
      <c r="I373">
        <v>-1.4869294</v>
      </c>
      <c r="J373">
        <v>-6.0237064999999999E-2</v>
      </c>
      <c r="K373">
        <v>1.2516814000000001</v>
      </c>
      <c r="L373">
        <v>0.44968474000000003</v>
      </c>
      <c r="M373">
        <v>0.54020398999999997</v>
      </c>
      <c r="P373">
        <v>-0.58043127999999999</v>
      </c>
      <c r="Q373">
        <v>0.73165153999999999</v>
      </c>
      <c r="R373">
        <f t="shared" si="91"/>
        <v>-0.17962068</v>
      </c>
      <c r="S373">
        <f t="shared" si="94"/>
        <v>1.2516814000000001</v>
      </c>
      <c r="T373">
        <f t="shared" si="92"/>
        <v>-0.54020398999999997</v>
      </c>
    </row>
    <row r="374" spans="1:23" x14ac:dyDescent="0.25">
      <c r="A374" s="67">
        <v>43556</v>
      </c>
      <c r="B374">
        <v>-1.3424202999999999</v>
      </c>
      <c r="C374">
        <v>-1.0181819999999999</v>
      </c>
      <c r="D374">
        <v>-0.37182477000000003</v>
      </c>
      <c r="E374">
        <v>0.12209061</v>
      </c>
      <c r="F374">
        <v>-0.89620637999999997</v>
      </c>
      <c r="G374">
        <v>9.2550105999999993E-2</v>
      </c>
      <c r="H374">
        <v>-0.25463249999999998</v>
      </c>
      <c r="I374">
        <v>-1.3663670999999999</v>
      </c>
      <c r="J374">
        <v>-0.19131143</v>
      </c>
      <c r="K374">
        <v>1.2278438</v>
      </c>
      <c r="L374">
        <v>-0.10545395</v>
      </c>
      <c r="M374">
        <v>0.95454967000000002</v>
      </c>
      <c r="P374">
        <v>-0.90624236999999996</v>
      </c>
      <c r="Q374">
        <v>-0.71517050000000004</v>
      </c>
      <c r="R374">
        <f t="shared" si="91"/>
        <v>-0.12209061</v>
      </c>
      <c r="S374">
        <f t="shared" si="94"/>
        <v>1.2278438</v>
      </c>
      <c r="T374">
        <f t="shared" si="92"/>
        <v>-0.95454967000000002</v>
      </c>
      <c r="W374" t="s">
        <v>214</v>
      </c>
    </row>
    <row r="375" spans="1:23" x14ac:dyDescent="0.25">
      <c r="A375" s="67">
        <v>43586</v>
      </c>
      <c r="B375">
        <v>3.2260120000000003E-2</v>
      </c>
      <c r="C375">
        <v>-0.48603605999999999</v>
      </c>
      <c r="W375" t="s">
        <v>203</v>
      </c>
    </row>
    <row r="376" spans="1:23" x14ac:dyDescent="0.25">
      <c r="A376" s="67">
        <v>43617</v>
      </c>
      <c r="B376">
        <v>-0.87698423999999997</v>
      </c>
      <c r="C376">
        <v>-1.0643501</v>
      </c>
      <c r="W376" t="s">
        <v>215</v>
      </c>
    </row>
    <row r="377" spans="1:23" x14ac:dyDescent="0.25">
      <c r="A377" s="67">
        <v>43647</v>
      </c>
      <c r="B377">
        <v>-1.1042376</v>
      </c>
      <c r="C377">
        <v>-1.0190821999999999</v>
      </c>
    </row>
    <row r="378" spans="1:23" x14ac:dyDescent="0.25">
      <c r="A378" s="67">
        <v>43678</v>
      </c>
      <c r="B378">
        <v>1.0153509000000001</v>
      </c>
      <c r="C378">
        <v>-0.49263430000000002</v>
      </c>
    </row>
    <row r="379" spans="1:23" x14ac:dyDescent="0.25">
      <c r="A379" s="67">
        <v>43709</v>
      </c>
      <c r="B379">
        <v>-0.19118087</v>
      </c>
      <c r="C379">
        <v>-1.4583892000000001</v>
      </c>
    </row>
    <row r="380" spans="1:23" x14ac:dyDescent="0.25">
      <c r="A380" s="67">
        <v>43739</v>
      </c>
      <c r="B380">
        <v>-5.5553362000000002E-2</v>
      </c>
      <c r="C380">
        <v>-1.3005717999999999</v>
      </c>
    </row>
    <row r="381" spans="1:23" x14ac:dyDescent="0.25">
      <c r="A381" s="67">
        <v>43770</v>
      </c>
    </row>
    <row r="382" spans="1:23" x14ac:dyDescent="0.25">
      <c r="A382" s="66">
        <v>43800</v>
      </c>
    </row>
    <row r="400" spans="23:23" x14ac:dyDescent="0.25">
      <c r="W400" t="s">
        <v>216</v>
      </c>
    </row>
  </sheetData>
  <mergeCells count="1">
    <mergeCell ref="AC1:A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54BA6-D1E6-4AE2-A2C8-119682D610E9}">
  <dimension ref="A1:I37"/>
  <sheetViews>
    <sheetView workbookViewId="0">
      <selection activeCell="G40" sqref="G40"/>
    </sheetView>
  </sheetViews>
  <sheetFormatPr defaultRowHeight="15" x14ac:dyDescent="0.25"/>
  <sheetData>
    <row r="1" spans="1:9" x14ac:dyDescent="0.25">
      <c r="A1" s="10" t="s">
        <v>204</v>
      </c>
    </row>
    <row r="2" spans="1:9" x14ac:dyDescent="0.25">
      <c r="A2" s="10" t="s">
        <v>203</v>
      </c>
    </row>
    <row r="3" spans="1:9" x14ac:dyDescent="0.25">
      <c r="A3" t="str">
        <f>""</f>
        <v/>
      </c>
      <c r="B3" s="10" t="str">
        <f>"us"</f>
        <v>us</v>
      </c>
      <c r="C3" s="10" t="str">
        <f>"fra"</f>
        <v>fra</v>
      </c>
      <c r="D3" s="10" t="str">
        <f>"deu"</f>
        <v>deu</v>
      </c>
      <c r="E3" s="10" t="str">
        <f>"it"</f>
        <v>it</v>
      </c>
      <c r="F3" s="10" t="str">
        <f>"jpn"</f>
        <v>jpn</v>
      </c>
      <c r="G3" s="10" t="str">
        <f>"swe"</f>
        <v>swe</v>
      </c>
      <c r="H3" s="10" t="str">
        <f>"che"</f>
        <v>che</v>
      </c>
      <c r="I3" s="10" t="str">
        <f>"uk"</f>
        <v>uk</v>
      </c>
    </row>
    <row r="4" spans="1:9" x14ac:dyDescent="0.25">
      <c r="A4" t="str">
        <f>"fgd_b"</f>
        <v>fgd_b</v>
      </c>
      <c r="B4" s="5" t="str">
        <f>"-0.47"</f>
        <v>-0.47</v>
      </c>
      <c r="C4" t="str">
        <f>"0.19"</f>
        <v>0.19</v>
      </c>
      <c r="D4" s="7" t="str">
        <f>"0.47"</f>
        <v>0.47</v>
      </c>
      <c r="E4" s="7" t="str">
        <f>"0.62"</f>
        <v>0.62</v>
      </c>
      <c r="F4" t="str">
        <f>""</f>
        <v/>
      </c>
      <c r="G4" t="str">
        <f>"0.21"</f>
        <v>0.21</v>
      </c>
      <c r="H4" t="str">
        <f>""</f>
        <v/>
      </c>
      <c r="I4" t="str">
        <f>"0.24"</f>
        <v>0.24</v>
      </c>
    </row>
    <row r="5" spans="1:9" x14ac:dyDescent="0.25">
      <c r="A5" t="str">
        <f>"(fgd_t)"</f>
        <v>(fgd_t)</v>
      </c>
      <c r="B5" s="5" t="str">
        <f>"(-3.54)"</f>
        <v>(-3.54)</v>
      </c>
      <c r="C5" t="str">
        <f>"(0.94)"</f>
        <v>(0.94)</v>
      </c>
      <c r="D5" s="5" t="str">
        <f>"(2.73)"</f>
        <v>(2.73)</v>
      </c>
      <c r="E5" s="5" t="str">
        <f>"(3.08)"</f>
        <v>(3.08)</v>
      </c>
      <c r="F5" t="str">
        <f>""</f>
        <v/>
      </c>
      <c r="G5" t="str">
        <f>"(0.97)"</f>
        <v>(0.97)</v>
      </c>
      <c r="H5" t="str">
        <f>""</f>
        <v/>
      </c>
      <c r="I5" t="str">
        <f>"(0.85)"</f>
        <v>(0.85)</v>
      </c>
    </row>
    <row r="6" spans="1:9" x14ac:dyDescent="0.25">
      <c r="A6" t="str">
        <f>"fgs_b"</f>
        <v>fgs_b</v>
      </c>
      <c r="B6" s="5" t="str">
        <f>"-0.42"</f>
        <v>-0.42</v>
      </c>
      <c r="C6" s="9" t="str">
        <f>"-0.23"</f>
        <v>-0.23</v>
      </c>
      <c r="D6" t="str">
        <f>"-0.22"</f>
        <v>-0.22</v>
      </c>
      <c r="E6" s="9" t="str">
        <f>"-0.20"</f>
        <v>-0.20</v>
      </c>
      <c r="F6" t="str">
        <f>"0.10"</f>
        <v>0.10</v>
      </c>
      <c r="G6" t="str">
        <f>""</f>
        <v/>
      </c>
      <c r="H6" t="str">
        <f>""</f>
        <v/>
      </c>
      <c r="I6" t="str">
        <f>"0.12"</f>
        <v>0.12</v>
      </c>
    </row>
    <row r="7" spans="1:9" x14ac:dyDescent="0.25">
      <c r="A7" t="str">
        <f>"(fgs_t)"</f>
        <v>(fgs_t)</v>
      </c>
      <c r="B7" s="5" t="str">
        <f>"(-2.61)"</f>
        <v>(-2.61)</v>
      </c>
      <c r="C7" s="9" t="str">
        <f>"(-1.52)"</f>
        <v>(-1.52)</v>
      </c>
      <c r="D7" t="str">
        <f>"(-1.47)"</f>
        <v>(-1.47)</v>
      </c>
      <c r="E7" s="9" t="str">
        <f>"(-1.55)"</f>
        <v>(-1.55)</v>
      </c>
      <c r="F7" t="str">
        <f>"(0.64)"</f>
        <v>(0.64)</v>
      </c>
      <c r="G7" t="str">
        <f>""</f>
        <v/>
      </c>
      <c r="H7" t="str">
        <f>""</f>
        <v/>
      </c>
      <c r="I7" t="str">
        <f>"(0.97)"</f>
        <v>(0.97)</v>
      </c>
    </row>
    <row r="8" spans="1:9" x14ac:dyDescent="0.25">
      <c r="A8" t="str">
        <f>"qe_b"</f>
        <v>qe_b</v>
      </c>
      <c r="B8" s="11" t="str">
        <f>"1.47"</f>
        <v>1.47</v>
      </c>
      <c r="C8" s="5" t="str">
        <f>"-1.88"</f>
        <v>-1.88</v>
      </c>
      <c r="D8" t="str">
        <f>"-0.74"</f>
        <v>-0.74</v>
      </c>
      <c r="E8" s="9" t="str">
        <f>"-1.51"</f>
        <v>-1.51</v>
      </c>
      <c r="F8" t="str">
        <f>"-0.37"</f>
        <v>-0.37</v>
      </c>
      <c r="G8" s="11" t="str">
        <f>"0.82"</f>
        <v>0.82</v>
      </c>
      <c r="H8" t="str">
        <f>"-1.03"</f>
        <v>-1.03</v>
      </c>
      <c r="I8" t="str">
        <f>"2.34"</f>
        <v>2.34</v>
      </c>
    </row>
    <row r="9" spans="1:9" x14ac:dyDescent="0.25">
      <c r="A9" t="str">
        <f>"(qe_t)"</f>
        <v>(qe_t)</v>
      </c>
      <c r="B9" s="9" t="str">
        <f>"(1.70)"</f>
        <v>(1.70)</v>
      </c>
      <c r="C9" s="5" t="str">
        <f>"(-2.52)"</f>
        <v>(-2.52)</v>
      </c>
      <c r="D9" t="str">
        <f>"(-1.45)"</f>
        <v>(-1.45)</v>
      </c>
      <c r="E9" s="9" t="str">
        <f>"(-1.95)"</f>
        <v>(-1.95)</v>
      </c>
      <c r="F9" t="str">
        <f>"(-0.72)"</f>
        <v>(-0.72)</v>
      </c>
      <c r="G9" s="9" t="str">
        <f>"(1.82)"</f>
        <v>(1.82)</v>
      </c>
      <c r="H9" t="str">
        <f>"(-1.37)"</f>
        <v>(-1.37)</v>
      </c>
      <c r="I9" t="str">
        <f>"(1.34)"</f>
        <v>(1.34)</v>
      </c>
    </row>
    <row r="10" spans="1:9" x14ac:dyDescent="0.25">
      <c r="A10" t="str">
        <f>"me_b"</f>
        <v>me_b</v>
      </c>
      <c r="B10" s="9" t="str">
        <f>"-1.29"</f>
        <v>-1.29</v>
      </c>
      <c r="C10" s="7" t="str">
        <f>"1.82"</f>
        <v>1.82</v>
      </c>
      <c r="D10" s="7" t="str">
        <f>"1.08"</f>
        <v>1.08</v>
      </c>
      <c r="E10" t="str">
        <f>"0.58"</f>
        <v>0.58</v>
      </c>
      <c r="F10" t="str">
        <f>"-0.47"</f>
        <v>-0.47</v>
      </c>
      <c r="G10" t="str">
        <f>"-0.47"</f>
        <v>-0.47</v>
      </c>
      <c r="H10" t="str">
        <f>"1.89"</f>
        <v>1.89</v>
      </c>
      <c r="I10" s="9" t="str">
        <f>"-3.20"</f>
        <v>-3.20</v>
      </c>
    </row>
    <row r="11" spans="1:9" x14ac:dyDescent="0.25">
      <c r="A11" t="str">
        <f>"(me_t)"</f>
        <v>(me_t)</v>
      </c>
      <c r="B11" s="9" t="str">
        <f>"(-1.90)"</f>
        <v>(-1.90)</v>
      </c>
      <c r="C11" s="5" t="str">
        <f>"(4.61)"</f>
        <v>(4.61)</v>
      </c>
      <c r="D11" s="5" t="str">
        <f>"(2.70)"</f>
        <v>(2.70)</v>
      </c>
      <c r="E11" t="str">
        <f>"(1.01)"</f>
        <v>(1.01)</v>
      </c>
      <c r="F11" t="str">
        <f>"(-0.87)"</f>
        <v>(-0.87)</v>
      </c>
      <c r="G11" t="str">
        <f>"(-1.30)"</f>
        <v>(-1.30)</v>
      </c>
      <c r="H11" t="str">
        <f>"(1.16)"</f>
        <v>(1.16)</v>
      </c>
      <c r="I11" s="9" t="str">
        <f>"(-1.65)"</f>
        <v>(-1.65)</v>
      </c>
    </row>
    <row r="12" spans="1:9" x14ac:dyDescent="0.25">
      <c r="A12" t="str">
        <f>"m0_b"</f>
        <v>m0_b</v>
      </c>
      <c r="B12" t="str">
        <f>"0.01"</f>
        <v>0.01</v>
      </c>
      <c r="C12" t="str">
        <f>"0.01"</f>
        <v>0.01</v>
      </c>
      <c r="D12" t="str">
        <f>"-0.02"</f>
        <v>-0.02</v>
      </c>
      <c r="E12" t="str">
        <f>"-0.01"</f>
        <v>-0.01</v>
      </c>
      <c r="F12" t="str">
        <f>"0.05"</f>
        <v>0.05</v>
      </c>
      <c r="G12" s="68" t="s">
        <v>330</v>
      </c>
      <c r="H12" t="str">
        <f>"-0.001"</f>
        <v>-0.001</v>
      </c>
      <c r="I12" t="str">
        <f>"0.02"</f>
        <v>0.02</v>
      </c>
    </row>
    <row r="13" spans="1:9" x14ac:dyDescent="0.25">
      <c r="A13" t="str">
        <f>"(m0_t)"</f>
        <v>(m0_t)</v>
      </c>
      <c r="B13" t="str">
        <f>"(0.16)"</f>
        <v>(0.16)</v>
      </c>
      <c r="C13" t="str">
        <f>"(0.96)"</f>
        <v>(0.96)</v>
      </c>
      <c r="D13" t="str">
        <f>"(-1.00)"</f>
        <v>(-1.00)</v>
      </c>
      <c r="E13" t="str">
        <f>"(-0.46)"</f>
        <v>(-0.46)</v>
      </c>
      <c r="F13" t="str">
        <f>"(0.90)"</f>
        <v>(0.90)</v>
      </c>
      <c r="G13" s="5" t="str">
        <f>"(-2.61)"</f>
        <v>(-2.61)</v>
      </c>
      <c r="H13" t="str">
        <f>"(-0.29)"</f>
        <v>(-0.29)</v>
      </c>
      <c r="I13" t="str">
        <f>"(1.50)"</f>
        <v>(1.50)</v>
      </c>
    </row>
    <row r="14" spans="1:9" x14ac:dyDescent="0.25">
      <c r="A14" t="str">
        <f>"nrd_b"</f>
        <v>nrd_b</v>
      </c>
      <c r="B14" t="str">
        <f>""</f>
        <v/>
      </c>
      <c r="C14" t="str">
        <f>"-0.17"</f>
        <v>-0.17</v>
      </c>
      <c r="D14" t="str">
        <f>"-0.11"</f>
        <v>-0.11</v>
      </c>
      <c r="E14" t="str">
        <f>"-0.19"</f>
        <v>-0.19</v>
      </c>
      <c r="F14" t="str">
        <f>"0.09"</f>
        <v>0.09</v>
      </c>
      <c r="G14" t="str">
        <f>"0.02"</f>
        <v>0.02</v>
      </c>
      <c r="H14" s="11" t="str">
        <f>"0.39"</f>
        <v>0.39</v>
      </c>
      <c r="I14" t="str">
        <f>""</f>
        <v/>
      </c>
    </row>
    <row r="15" spans="1:9" x14ac:dyDescent="0.25">
      <c r="A15" t="str">
        <f>"(nrd_t)"</f>
        <v>(nrd_t)</v>
      </c>
      <c r="B15" t="str">
        <f>""</f>
        <v/>
      </c>
      <c r="C15" t="str">
        <f>"(-1.03)"</f>
        <v>(-1.03)</v>
      </c>
      <c r="D15" t="str">
        <f>"(-0.82)"</f>
        <v>(-0.82)</v>
      </c>
      <c r="E15" t="str">
        <f>"(-1.08)"</f>
        <v>(-1.08)</v>
      </c>
      <c r="F15" t="str">
        <f>"(0.44)"</f>
        <v>(0.44)</v>
      </c>
      <c r="G15" t="str">
        <f>"(0.18)"</f>
        <v>(0.18)</v>
      </c>
      <c r="H15" s="9" t="str">
        <f>"(1.71)"</f>
        <v>(1.71)</v>
      </c>
      <c r="I15" t="str">
        <f>""</f>
        <v/>
      </c>
    </row>
    <row r="16" spans="1:9" x14ac:dyDescent="0.25">
      <c r="A16" t="str">
        <f>"N"</f>
        <v>N</v>
      </c>
      <c r="B16" t="str">
        <f t="shared" ref="B16:G16" si="0">"292.00"</f>
        <v>292.00</v>
      </c>
      <c r="C16" t="str">
        <f t="shared" si="0"/>
        <v>292.00</v>
      </c>
      <c r="D16" t="str">
        <f t="shared" si="0"/>
        <v>292.00</v>
      </c>
      <c r="E16" t="str">
        <f t="shared" si="0"/>
        <v>292.00</v>
      </c>
      <c r="F16" t="str">
        <f t="shared" si="0"/>
        <v>292.00</v>
      </c>
      <c r="G16" t="str">
        <f t="shared" si="0"/>
        <v>292.00</v>
      </c>
      <c r="H16" t="str">
        <f>"286.00"</f>
        <v>286.00</v>
      </c>
      <c r="I16" t="str">
        <f>"292.00"</f>
        <v>292.00</v>
      </c>
    </row>
    <row r="17" spans="1:9" x14ac:dyDescent="0.25">
      <c r="A17" t="str">
        <f>"r2"</f>
        <v>r2</v>
      </c>
      <c r="B17" t="str">
        <f>"0.72"</f>
        <v>0.72</v>
      </c>
      <c r="C17" t="str">
        <f>"0.87"</f>
        <v>0.87</v>
      </c>
      <c r="D17" t="str">
        <f>"0.86"</f>
        <v>0.86</v>
      </c>
      <c r="E17" t="str">
        <f>"0.73"</f>
        <v>0.73</v>
      </c>
      <c r="F17" t="str">
        <f>"0.64"</f>
        <v>0.64</v>
      </c>
      <c r="G17" t="str">
        <f>"0.85"</f>
        <v>0.85</v>
      </c>
      <c r="H17" t="str">
        <f>"0.72"</f>
        <v>0.72</v>
      </c>
      <c r="I17" t="str">
        <f>"0.85"</f>
        <v>0.85</v>
      </c>
    </row>
    <row r="20" spans="1:9" x14ac:dyDescent="0.25">
      <c r="A20" s="10" t="s">
        <v>202</v>
      </c>
    </row>
    <row r="21" spans="1:9" x14ac:dyDescent="0.25">
      <c r="A21" t="str">
        <f>""</f>
        <v/>
      </c>
      <c r="B21" s="10" t="str">
        <f>"us"</f>
        <v>us</v>
      </c>
      <c r="C21" s="10" t="str">
        <f>"fra"</f>
        <v>fra</v>
      </c>
      <c r="D21" s="10" t="str">
        <f>"deu"</f>
        <v>deu</v>
      </c>
      <c r="E21" s="10" t="str">
        <f>"it"</f>
        <v>it</v>
      </c>
      <c r="F21" s="10" t="str">
        <f>"jpn"</f>
        <v>jpn</v>
      </c>
      <c r="G21" s="10" t="str">
        <f>"swe"</f>
        <v>swe</v>
      </c>
      <c r="H21" s="10" t="str">
        <f>"che"</f>
        <v>che</v>
      </c>
      <c r="I21" s="10" t="str">
        <f>"uk"</f>
        <v>uk</v>
      </c>
    </row>
    <row r="22" spans="1:9" x14ac:dyDescent="0.25">
      <c r="A22" t="str">
        <f>"fgd_b"</f>
        <v>fgd_b</v>
      </c>
      <c r="B22" s="7" t="str">
        <f>"0.34"</f>
        <v>0.34</v>
      </c>
      <c r="C22" t="str">
        <f>"0.15"</f>
        <v>0.15</v>
      </c>
      <c r="D22" t="str">
        <f>"-0.02"</f>
        <v>-0.02</v>
      </c>
      <c r="E22" s="6" t="str">
        <f>"-0.49"</f>
        <v>-0.49</v>
      </c>
      <c r="F22" t="str">
        <f>""</f>
        <v/>
      </c>
      <c r="G22" t="str">
        <f>"0.39"</f>
        <v>0.39</v>
      </c>
      <c r="H22" t="str">
        <f>""</f>
        <v/>
      </c>
      <c r="I22" s="6" t="str">
        <f>"-0.82"</f>
        <v>-0.82</v>
      </c>
    </row>
    <row r="23" spans="1:9" x14ac:dyDescent="0.25">
      <c r="A23" t="str">
        <f>"(fgd_t)"</f>
        <v>(fgd_t)</v>
      </c>
      <c r="B23" s="5" t="str">
        <f>"(3.68)"</f>
        <v>(3.68)</v>
      </c>
      <c r="C23" t="str">
        <f>"(0.48)"</f>
        <v>(0.48)</v>
      </c>
      <c r="D23" t="str">
        <f>"(-0.08)"</f>
        <v>(-0.08)</v>
      </c>
      <c r="E23" s="6" t="str">
        <f>"(-1.69)"</f>
        <v>(-1.69)</v>
      </c>
      <c r="F23" t="str">
        <f>""</f>
        <v/>
      </c>
      <c r="G23" t="str">
        <f>"(1.15)"</f>
        <v>(1.15)</v>
      </c>
      <c r="H23" t="str">
        <f>""</f>
        <v/>
      </c>
      <c r="I23" s="6" t="str">
        <f>"(-1.77)"</f>
        <v>(-1.77)</v>
      </c>
    </row>
    <row r="24" spans="1:9" x14ac:dyDescent="0.25">
      <c r="A24" t="str">
        <f>"fgs_b"</f>
        <v>fgs_b</v>
      </c>
      <c r="B24" s="7" t="str">
        <f>"0.40"</f>
        <v>0.40</v>
      </c>
      <c r="C24" t="str">
        <f>"-0.10"</f>
        <v>-0.10</v>
      </c>
      <c r="D24" t="str">
        <f>"-0.24"</f>
        <v>-0.24</v>
      </c>
      <c r="E24" t="str">
        <f>"0.09"</f>
        <v>0.09</v>
      </c>
      <c r="F24" t="s">
        <v>239</v>
      </c>
      <c r="G24" t="str">
        <f>""</f>
        <v/>
      </c>
      <c r="H24" t="str">
        <f>""</f>
        <v/>
      </c>
      <c r="I24" t="str">
        <f>"0.19"</f>
        <v>0.19</v>
      </c>
    </row>
    <row r="25" spans="1:9" x14ac:dyDescent="0.25">
      <c r="A25" t="str">
        <f>"(fgs_t)"</f>
        <v>(fgs_t)</v>
      </c>
      <c r="B25" s="5" t="str">
        <f>"(2.73)"</f>
        <v>(2.73)</v>
      </c>
      <c r="C25" t="str">
        <f>"(-0.33)"</f>
        <v>(-0.33)</v>
      </c>
      <c r="D25" t="str">
        <f>"(-1.33)"</f>
        <v>(-1.33)</v>
      </c>
      <c r="E25" t="str">
        <f>"(0.41)"</f>
        <v>(0.41)</v>
      </c>
      <c r="F25" t="s">
        <v>338</v>
      </c>
      <c r="G25" t="str">
        <f>""</f>
        <v/>
      </c>
      <c r="H25" t="str">
        <f>""</f>
        <v/>
      </c>
      <c r="I25" t="str">
        <f>"(1.48)"</f>
        <v>(1.48)</v>
      </c>
    </row>
    <row r="26" spans="1:9" x14ac:dyDescent="0.25">
      <c r="A26" t="str">
        <f>"qe_b"</f>
        <v>qe_b</v>
      </c>
      <c r="B26" t="str">
        <f>"0.30"</f>
        <v>0.30</v>
      </c>
      <c r="C26" t="str">
        <f>"1.36"</f>
        <v>1.36</v>
      </c>
      <c r="D26" t="str">
        <f>"0.96"</f>
        <v>0.96</v>
      </c>
      <c r="E26" s="8" t="str">
        <f>"2.23"</f>
        <v>2.23</v>
      </c>
      <c r="F26" s="8" t="s">
        <v>291</v>
      </c>
      <c r="G26" t="str">
        <f>"0.41"</f>
        <v>0.41</v>
      </c>
      <c r="H26" s="9" t="str">
        <f>"-0.75"</f>
        <v>-0.75</v>
      </c>
      <c r="I26" t="str">
        <f>"0.45"</f>
        <v>0.45</v>
      </c>
    </row>
    <row r="27" spans="1:9" x14ac:dyDescent="0.25">
      <c r="A27" t="str">
        <f>"(qe_t)"</f>
        <v>(qe_t)</v>
      </c>
      <c r="B27" t="str">
        <f>"(0.46)"</f>
        <v>(0.46)</v>
      </c>
      <c r="C27" t="str">
        <f>"(1.33)"</f>
        <v>(1.33)</v>
      </c>
      <c r="D27" t="str">
        <f>"(1.24)"</f>
        <v>(1.24)</v>
      </c>
      <c r="E27" s="6" t="str">
        <f>"(1.97)"</f>
        <v>(1.97)</v>
      </c>
      <c r="F27" s="6" t="s">
        <v>339</v>
      </c>
      <c r="G27" t="str">
        <f>"(1.03)"</f>
        <v>(1.03)</v>
      </c>
      <c r="H27" s="9" t="str">
        <f>"(-1.61)"</f>
        <v>(-1.61)</v>
      </c>
      <c r="I27" t="str">
        <f>"(0.45)"</f>
        <v>(0.45)</v>
      </c>
    </row>
    <row r="28" spans="1:9" x14ac:dyDescent="0.25">
      <c r="A28" t="str">
        <f>"me_b"</f>
        <v>me_b</v>
      </c>
      <c r="B28" t="str">
        <f>"0.08"</f>
        <v>0.08</v>
      </c>
      <c r="C28" s="5" t="str">
        <f>"-1.52"</f>
        <v>-1.52</v>
      </c>
      <c r="D28" s="5" t="str">
        <f>"-1.58"</f>
        <v>-1.58</v>
      </c>
      <c r="E28" s="5" t="str">
        <f>"-2.01"</f>
        <v>-2.01</v>
      </c>
      <c r="F28" s="6" t="s">
        <v>271</v>
      </c>
      <c r="G28" t="str">
        <f>"0.10"</f>
        <v>0.10</v>
      </c>
      <c r="H28" t="str">
        <f>"0.93"</f>
        <v>0.93</v>
      </c>
      <c r="I28" t="str">
        <f>"0.07"</f>
        <v>0.07</v>
      </c>
    </row>
    <row r="29" spans="1:9" x14ac:dyDescent="0.25">
      <c r="A29" t="str">
        <f>"(me_t)"</f>
        <v>(me_t)</v>
      </c>
      <c r="B29" t="str">
        <f>"(0.14)"</f>
        <v>(0.14)</v>
      </c>
      <c r="C29" s="5" t="str">
        <f>"(-3.03)"</f>
        <v>(-3.03)</v>
      </c>
      <c r="D29" s="5" t="str">
        <f>"(-3.16)"</f>
        <v>(-3.16)</v>
      </c>
      <c r="E29" s="5" t="str">
        <f>"(-2.21)"</f>
        <v>(-2.21)</v>
      </c>
      <c r="F29" s="6" t="s">
        <v>340</v>
      </c>
      <c r="G29" t="str">
        <f>"(0.34)"</f>
        <v>(0.34)</v>
      </c>
      <c r="H29" t="str">
        <f>"(1.40)"</f>
        <v>(1.40)</v>
      </c>
      <c r="I29" t="str">
        <f>"(0.08)"</f>
        <v>(0.08)</v>
      </c>
    </row>
    <row r="30" spans="1:9" x14ac:dyDescent="0.25">
      <c r="A30" t="str">
        <f>"m0_b"</f>
        <v>m0_b</v>
      </c>
      <c r="B30" t="str">
        <f>"0.02"</f>
        <v>0.02</v>
      </c>
      <c r="C30" s="5" t="str">
        <f>"-0.07"</f>
        <v>-0.07</v>
      </c>
      <c r="D30" s="5" t="str">
        <f>"-0.05"</f>
        <v>-0.05</v>
      </c>
      <c r="E30" t="str">
        <f>"-0.004"</f>
        <v>-0.004</v>
      </c>
      <c r="F30" t="s">
        <v>226</v>
      </c>
      <c r="G30" t="str">
        <f>"-0.0004"</f>
        <v>-0.0004</v>
      </c>
      <c r="H30" s="6" t="str">
        <f>"-0.003"</f>
        <v>-0.003</v>
      </c>
      <c r="I30" s="6" t="str">
        <f>"-0.03"</f>
        <v>-0.03</v>
      </c>
    </row>
    <row r="31" spans="1:9" x14ac:dyDescent="0.25">
      <c r="A31" t="str">
        <f>"(m0_t)"</f>
        <v>(m0_t)</v>
      </c>
      <c r="B31" t="str">
        <f>"(0.20)"</f>
        <v>(0.20)</v>
      </c>
      <c r="C31" s="5" t="str">
        <f>"(-4.37)"</f>
        <v>(-4.37)</v>
      </c>
      <c r="D31" s="5" t="str">
        <f>"(-2.93)"</f>
        <v>(-2.93)</v>
      </c>
      <c r="E31" t="str">
        <f>"(-0.16)"</f>
        <v>(-0.16)</v>
      </c>
      <c r="F31" t="s">
        <v>341</v>
      </c>
      <c r="G31" t="str">
        <f>"(-0.35)"</f>
        <v>(-0.35)</v>
      </c>
      <c r="H31" s="6" t="str">
        <f>"(-1.74)"</f>
        <v>(-1.74)</v>
      </c>
      <c r="I31" s="6" t="str">
        <f>"(-1.57)"</f>
        <v>(-1.57)</v>
      </c>
    </row>
    <row r="32" spans="1:9" x14ac:dyDescent="0.25">
      <c r="A32" t="str">
        <f>"nrd_b"</f>
        <v>nrd_b</v>
      </c>
      <c r="B32" t="str">
        <f>""</f>
        <v/>
      </c>
      <c r="C32" s="8" t="str">
        <f>"0.28"</f>
        <v>0.28</v>
      </c>
      <c r="D32" s="7" t="str">
        <f>"0.32"</f>
        <v>0.32</v>
      </c>
      <c r="E32" t="str">
        <f>"0.19"</f>
        <v>0.19</v>
      </c>
      <c r="F32" t="s">
        <v>221</v>
      </c>
      <c r="G32" t="str">
        <f>"-0.05"</f>
        <v>-0.05</v>
      </c>
      <c r="H32" t="str">
        <f>"0.05"</f>
        <v>0.05</v>
      </c>
      <c r="I32" t="str">
        <f>""</f>
        <v/>
      </c>
    </row>
    <row r="33" spans="1:9" x14ac:dyDescent="0.25">
      <c r="A33" t="str">
        <f>"(nrd_t)"</f>
        <v>(nrd_t)</v>
      </c>
      <c r="B33" t="str">
        <f>""</f>
        <v/>
      </c>
      <c r="C33" s="6" t="str">
        <f>"(1.59)"</f>
        <v>(1.59)</v>
      </c>
      <c r="D33" s="5" t="str">
        <f>"(2.39)"</f>
        <v>(2.39)</v>
      </c>
      <c r="E33" t="str">
        <f>"(0.74)"</f>
        <v>(0.74)</v>
      </c>
      <c r="F33" t="s">
        <v>342</v>
      </c>
      <c r="G33" t="str">
        <f>"(-0.44)"</f>
        <v>(-0.44)</v>
      </c>
      <c r="H33" t="str">
        <f>"(0.36)"</f>
        <v>(0.36)</v>
      </c>
      <c r="I33" t="str">
        <f>""</f>
        <v/>
      </c>
    </row>
    <row r="34" spans="1:9" x14ac:dyDescent="0.25">
      <c r="A34" t="str">
        <f>"N"</f>
        <v>N</v>
      </c>
      <c r="B34" t="str">
        <f t="shared" ref="B34:G34" si="1">"292.00"</f>
        <v>292.00</v>
      </c>
      <c r="C34" t="str">
        <f t="shared" si="1"/>
        <v>292.00</v>
      </c>
      <c r="D34" t="str">
        <f t="shared" si="1"/>
        <v>292.00</v>
      </c>
      <c r="E34" t="str">
        <f t="shared" si="1"/>
        <v>292.00</v>
      </c>
      <c r="F34" t="s">
        <v>343</v>
      </c>
      <c r="G34" t="str">
        <f t="shared" si="1"/>
        <v>292.00</v>
      </c>
      <c r="H34" t="str">
        <f>"286.00"</f>
        <v>286.00</v>
      </c>
      <c r="I34" t="str">
        <f>"292.00"</f>
        <v>292.00</v>
      </c>
    </row>
    <row r="35" spans="1:9" x14ac:dyDescent="0.25">
      <c r="A35" t="str">
        <f>"r2"</f>
        <v>r2</v>
      </c>
      <c r="B35" t="str">
        <f>"0.61"</f>
        <v>0.61</v>
      </c>
      <c r="C35" t="str">
        <f>"0.49"</f>
        <v>0.49</v>
      </c>
      <c r="D35" t="str">
        <f>"0.43"</f>
        <v>0.43</v>
      </c>
      <c r="E35" t="str">
        <f>"0.71"</f>
        <v>0.71</v>
      </c>
      <c r="F35" t="s">
        <v>344</v>
      </c>
      <c r="G35" t="str">
        <f>"0.50"</f>
        <v>0.50</v>
      </c>
      <c r="H35" t="str">
        <f>"0.72"</f>
        <v>0.72</v>
      </c>
      <c r="I35" t="str">
        <f>"0.22"</f>
        <v>0.22</v>
      </c>
    </row>
    <row r="37" spans="1:9" x14ac:dyDescent="0.25">
      <c r="A37" t="str">
        <f>"t statistics in parentheses"</f>
        <v>t statistics in parentheses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4F542-4886-416B-92F7-DCFC650E3104}">
  <dimension ref="A1:F382"/>
  <sheetViews>
    <sheetView workbookViewId="0">
      <selection activeCell="D6" sqref="D6"/>
    </sheetView>
  </sheetViews>
  <sheetFormatPr defaultRowHeight="15" x14ac:dyDescent="0.25"/>
  <cols>
    <col min="2" max="2" width="11.85546875" customWidth="1"/>
    <col min="3" max="3" width="13.140625" customWidth="1"/>
    <col min="4" max="4" width="14.140625" bestFit="1" customWidth="1"/>
    <col min="5" max="5" width="9.85546875" customWidth="1"/>
  </cols>
  <sheetData>
    <row r="1" spans="1:5" x14ac:dyDescent="0.25">
      <c r="A1" t="s">
        <v>66</v>
      </c>
      <c r="B1" t="str">
        <f>'Figure4 data'!H1</f>
        <v>pc1_dfci_it</v>
      </c>
    </row>
    <row r="2" spans="1:5" x14ac:dyDescent="0.25">
      <c r="A2" s="66">
        <v>32234</v>
      </c>
    </row>
    <row r="3" spans="1:5" x14ac:dyDescent="0.25">
      <c r="A3" s="66">
        <v>32264</v>
      </c>
      <c r="D3" t="s">
        <v>299</v>
      </c>
      <c r="E3">
        <f>AVERAGE(B83:B304)</f>
        <v>-0.12106589089189175</v>
      </c>
    </row>
    <row r="4" spans="1:5" x14ac:dyDescent="0.25">
      <c r="A4" s="66">
        <v>32295</v>
      </c>
      <c r="D4" t="s">
        <v>298</v>
      </c>
      <c r="E4">
        <f>AVERAGE(D305:D374)</f>
        <v>0.35240359207142846</v>
      </c>
    </row>
    <row r="5" spans="1:5" x14ac:dyDescent="0.25">
      <c r="A5" s="66">
        <v>32325</v>
      </c>
    </row>
    <row r="6" spans="1:5" x14ac:dyDescent="0.25">
      <c r="A6" s="66">
        <v>32356</v>
      </c>
    </row>
    <row r="7" spans="1:5" x14ac:dyDescent="0.25">
      <c r="A7" s="66">
        <v>32387</v>
      </c>
    </row>
    <row r="8" spans="1:5" x14ac:dyDescent="0.25">
      <c r="A8" s="66">
        <v>32417</v>
      </c>
      <c r="B8">
        <f>'Figure4 data'!H8</f>
        <v>-1.7369905999999999</v>
      </c>
    </row>
    <row r="9" spans="1:5" x14ac:dyDescent="0.25">
      <c r="A9" s="66">
        <v>32448</v>
      </c>
      <c r="B9">
        <f>'Figure4 data'!H9</f>
        <v>-0.92612362000000004</v>
      </c>
    </row>
    <row r="10" spans="1:5" x14ac:dyDescent="0.25">
      <c r="A10" s="66">
        <v>32478</v>
      </c>
      <c r="B10">
        <f>'Figure4 data'!H10</f>
        <v>-0.92684858999999997</v>
      </c>
    </row>
    <row r="11" spans="1:5" x14ac:dyDescent="0.25">
      <c r="A11" s="67">
        <v>32509</v>
      </c>
      <c r="B11">
        <f>'Figure4 data'!H11</f>
        <v>-0.48883617000000001</v>
      </c>
    </row>
    <row r="12" spans="1:5" x14ac:dyDescent="0.25">
      <c r="A12" s="67">
        <v>32540</v>
      </c>
      <c r="B12">
        <f>'Figure4 data'!H12</f>
        <v>-0.10923528</v>
      </c>
    </row>
    <row r="13" spans="1:5" x14ac:dyDescent="0.25">
      <c r="A13" s="67">
        <v>32568</v>
      </c>
      <c r="B13">
        <f>'Figure4 data'!H13</f>
        <v>-0.53471166000000003</v>
      </c>
    </row>
    <row r="14" spans="1:5" x14ac:dyDescent="0.25">
      <c r="A14" s="67">
        <v>32599</v>
      </c>
      <c r="B14">
        <f>'Figure4 data'!H14</f>
        <v>-1.1083000000000001</v>
      </c>
    </row>
    <row r="15" spans="1:5" x14ac:dyDescent="0.25">
      <c r="A15" s="67">
        <v>32629</v>
      </c>
      <c r="B15">
        <f>'Figure4 data'!H15</f>
        <v>-0.47964409000000002</v>
      </c>
    </row>
    <row r="16" spans="1:5" x14ac:dyDescent="0.25">
      <c r="A16" s="67">
        <v>32660</v>
      </c>
      <c r="B16">
        <f>'Figure4 data'!H16</f>
        <v>-1.8419762</v>
      </c>
    </row>
    <row r="17" spans="1:2" x14ac:dyDescent="0.25">
      <c r="A17" s="67">
        <v>32690</v>
      </c>
      <c r="B17">
        <f>'Figure4 data'!H17</f>
        <v>-0.87038850999999995</v>
      </c>
    </row>
    <row r="18" spans="1:2" x14ac:dyDescent="0.25">
      <c r="A18" s="67">
        <v>32721</v>
      </c>
      <c r="B18">
        <f>'Figure4 data'!H18</f>
        <v>-1.5544206</v>
      </c>
    </row>
    <row r="19" spans="1:2" x14ac:dyDescent="0.25">
      <c r="A19" s="67">
        <v>32752</v>
      </c>
      <c r="B19">
        <f>'Figure4 data'!H19</f>
        <v>-1.1249362000000001</v>
      </c>
    </row>
    <row r="20" spans="1:2" x14ac:dyDescent="0.25">
      <c r="A20" s="67">
        <v>32782</v>
      </c>
      <c r="B20">
        <f>'Figure4 data'!H20</f>
        <v>0.92010462000000004</v>
      </c>
    </row>
    <row r="21" spans="1:2" x14ac:dyDescent="0.25">
      <c r="A21" s="67">
        <v>32813</v>
      </c>
      <c r="B21">
        <f>'Figure4 data'!H21</f>
        <v>0.94520223000000003</v>
      </c>
    </row>
    <row r="22" spans="1:2" x14ac:dyDescent="0.25">
      <c r="A22" s="67">
        <v>32843</v>
      </c>
      <c r="B22">
        <f>'Figure4 data'!H22</f>
        <v>0.59637200999999995</v>
      </c>
    </row>
    <row r="23" spans="1:2" x14ac:dyDescent="0.25">
      <c r="A23" s="67">
        <v>32874</v>
      </c>
      <c r="B23">
        <f>'Figure4 data'!H23</f>
        <v>0.31995603</v>
      </c>
    </row>
    <row r="24" spans="1:2" x14ac:dyDescent="0.25">
      <c r="A24" s="67">
        <v>32905</v>
      </c>
      <c r="B24">
        <f>'Figure4 data'!H24</f>
        <v>9.2518962999999996E-2</v>
      </c>
    </row>
    <row r="25" spans="1:2" x14ac:dyDescent="0.25">
      <c r="A25" s="67">
        <v>32933</v>
      </c>
      <c r="B25">
        <f>'Figure4 data'!H25</f>
        <v>-0.32322761</v>
      </c>
    </row>
    <row r="26" spans="1:2" x14ac:dyDescent="0.25">
      <c r="A26" s="67">
        <v>32964</v>
      </c>
      <c r="B26">
        <f>'Figure4 data'!H26</f>
        <v>-0.45279967999999998</v>
      </c>
    </row>
    <row r="27" spans="1:2" x14ac:dyDescent="0.25">
      <c r="A27" s="67">
        <v>32994</v>
      </c>
      <c r="B27">
        <f>'Figure4 data'!H27</f>
        <v>-0.62561237999999997</v>
      </c>
    </row>
    <row r="28" spans="1:2" x14ac:dyDescent="0.25">
      <c r="A28" s="67">
        <v>33025</v>
      </c>
      <c r="B28">
        <f>'Figure4 data'!H28</f>
        <v>-0.85056560999999997</v>
      </c>
    </row>
    <row r="29" spans="1:2" x14ac:dyDescent="0.25">
      <c r="A29" s="67">
        <v>33055</v>
      </c>
      <c r="B29">
        <f>'Figure4 data'!H29</f>
        <v>-0.42501619000000002</v>
      </c>
    </row>
    <row r="30" spans="1:2" x14ac:dyDescent="0.25">
      <c r="A30" s="67">
        <v>33086</v>
      </c>
      <c r="B30">
        <f>'Figure4 data'!H30</f>
        <v>1.1508539</v>
      </c>
    </row>
    <row r="31" spans="1:2" x14ac:dyDescent="0.25">
      <c r="A31" s="67">
        <v>33117</v>
      </c>
      <c r="B31">
        <f>'Figure4 data'!H31</f>
        <v>0.63997411999999998</v>
      </c>
    </row>
    <row r="32" spans="1:2" x14ac:dyDescent="0.25">
      <c r="A32" s="67">
        <v>33147</v>
      </c>
      <c r="B32">
        <f>'Figure4 data'!H32</f>
        <v>0.15047205999999999</v>
      </c>
    </row>
    <row r="33" spans="1:2" x14ac:dyDescent="0.25">
      <c r="A33" s="67">
        <v>33178</v>
      </c>
      <c r="B33">
        <f>'Figure4 data'!H33</f>
        <v>0.48380583999999999</v>
      </c>
    </row>
    <row r="34" spans="1:2" x14ac:dyDescent="0.25">
      <c r="A34" s="67">
        <v>33208</v>
      </c>
      <c r="B34">
        <f>'Figure4 data'!H34</f>
        <v>-0.25507876000000002</v>
      </c>
    </row>
    <row r="35" spans="1:2" x14ac:dyDescent="0.25">
      <c r="A35" s="67">
        <v>33239</v>
      </c>
      <c r="B35">
        <f>'Figure4 data'!H35</f>
        <v>0.95355785000000004</v>
      </c>
    </row>
    <row r="36" spans="1:2" x14ac:dyDescent="0.25">
      <c r="A36" s="67">
        <v>33270</v>
      </c>
      <c r="B36">
        <f>'Figure4 data'!H36</f>
        <v>-1.3986136</v>
      </c>
    </row>
    <row r="37" spans="1:2" x14ac:dyDescent="0.25">
      <c r="A37" s="67">
        <v>33298</v>
      </c>
      <c r="B37">
        <f>'Figure4 data'!H37</f>
        <v>-0.64973027000000005</v>
      </c>
    </row>
    <row r="38" spans="1:2" x14ac:dyDescent="0.25">
      <c r="A38" s="67">
        <v>33329</v>
      </c>
      <c r="B38">
        <f>'Figure4 data'!H38</f>
        <v>-0.52891122999999995</v>
      </c>
    </row>
    <row r="39" spans="1:2" x14ac:dyDescent="0.25">
      <c r="A39" s="67">
        <v>33359</v>
      </c>
      <c r="B39">
        <f>'Figure4 data'!H39</f>
        <v>-0.39327975999999998</v>
      </c>
    </row>
    <row r="40" spans="1:2" x14ac:dyDescent="0.25">
      <c r="A40" s="67">
        <v>33390</v>
      </c>
      <c r="B40">
        <f>'Figure4 data'!H40</f>
        <v>-0.55212802000000005</v>
      </c>
    </row>
    <row r="41" spans="1:2" x14ac:dyDescent="0.25">
      <c r="A41" s="67">
        <v>33420</v>
      </c>
      <c r="B41">
        <f>'Figure4 data'!H41</f>
        <v>0.16540530000000001</v>
      </c>
    </row>
    <row r="42" spans="1:2" x14ac:dyDescent="0.25">
      <c r="A42" s="67">
        <v>33451</v>
      </c>
      <c r="B42">
        <f>'Figure4 data'!H42</f>
        <v>0.46992147000000001</v>
      </c>
    </row>
    <row r="43" spans="1:2" x14ac:dyDescent="0.25">
      <c r="A43" s="67">
        <v>33482</v>
      </c>
      <c r="B43">
        <f>'Figure4 data'!H43</f>
        <v>-0.6490804</v>
      </c>
    </row>
    <row r="44" spans="1:2" x14ac:dyDescent="0.25">
      <c r="A44" s="67">
        <v>33512</v>
      </c>
      <c r="B44">
        <f>'Figure4 data'!H44</f>
        <v>-0.19725622000000001</v>
      </c>
    </row>
    <row r="45" spans="1:2" x14ac:dyDescent="0.25">
      <c r="A45" s="67">
        <v>33543</v>
      </c>
      <c r="B45">
        <f>'Figure4 data'!H45</f>
        <v>0.82140486999999995</v>
      </c>
    </row>
    <row r="46" spans="1:2" x14ac:dyDescent="0.25">
      <c r="A46" s="67">
        <v>33573</v>
      </c>
      <c r="B46">
        <f>'Figure4 data'!H46</f>
        <v>0.72874384999999997</v>
      </c>
    </row>
    <row r="47" spans="1:2" x14ac:dyDescent="0.25">
      <c r="A47" s="67">
        <v>33604</v>
      </c>
      <c r="B47">
        <f>'Figure4 data'!H47</f>
        <v>-0.63836806999999995</v>
      </c>
    </row>
    <row r="48" spans="1:2" x14ac:dyDescent="0.25">
      <c r="A48" s="67">
        <v>33635</v>
      </c>
      <c r="B48">
        <f>'Figure4 data'!H48</f>
        <v>-0.68405329999999998</v>
      </c>
    </row>
    <row r="49" spans="1:2" x14ac:dyDescent="0.25">
      <c r="A49" s="67">
        <v>33664</v>
      </c>
      <c r="B49">
        <f>'Figure4 data'!H49</f>
        <v>-0.11332984</v>
      </c>
    </row>
    <row r="50" spans="1:2" x14ac:dyDescent="0.25">
      <c r="A50" s="67">
        <v>33695</v>
      </c>
      <c r="B50">
        <f>'Figure4 data'!H50</f>
        <v>-2.9383547999999999E-2</v>
      </c>
    </row>
    <row r="51" spans="1:2" x14ac:dyDescent="0.25">
      <c r="A51" s="67">
        <v>33725</v>
      </c>
      <c r="B51">
        <f>'Figure4 data'!H51</f>
        <v>-4.3273617E-2</v>
      </c>
    </row>
    <row r="52" spans="1:2" x14ac:dyDescent="0.25">
      <c r="A52" s="67">
        <v>33756</v>
      </c>
      <c r="B52">
        <f>'Figure4 data'!H52</f>
        <v>-0.41078931000000002</v>
      </c>
    </row>
    <row r="53" spans="1:2" x14ac:dyDescent="0.25">
      <c r="A53" s="67">
        <v>33786</v>
      </c>
      <c r="B53">
        <f>'Figure4 data'!H53</f>
        <v>-0.52267951000000001</v>
      </c>
    </row>
    <row r="54" spans="1:2" x14ac:dyDescent="0.25">
      <c r="A54" s="67">
        <v>33817</v>
      </c>
      <c r="B54">
        <f>'Figure4 data'!H54</f>
        <v>-1.1897221</v>
      </c>
    </row>
    <row r="55" spans="1:2" x14ac:dyDescent="0.25">
      <c r="A55" s="67">
        <v>33848</v>
      </c>
      <c r="B55">
        <f>'Figure4 data'!H55</f>
        <v>-0.16047581</v>
      </c>
    </row>
    <row r="56" spans="1:2" x14ac:dyDescent="0.25">
      <c r="A56" s="67">
        <v>33878</v>
      </c>
      <c r="B56">
        <f>'Figure4 data'!H56</f>
        <v>-0.35036140999999998</v>
      </c>
    </row>
    <row r="57" spans="1:2" x14ac:dyDescent="0.25">
      <c r="A57" s="67">
        <v>33909</v>
      </c>
      <c r="B57">
        <f>'Figure4 data'!H57</f>
        <v>-1.5963341</v>
      </c>
    </row>
    <row r="58" spans="1:2" x14ac:dyDescent="0.25">
      <c r="A58" s="67">
        <v>33939</v>
      </c>
      <c r="B58">
        <f>'Figure4 data'!H58</f>
        <v>0.34186006000000002</v>
      </c>
    </row>
    <row r="59" spans="1:2" x14ac:dyDescent="0.25">
      <c r="A59" s="67">
        <v>33970</v>
      </c>
      <c r="B59">
        <f>'Figure4 data'!H59</f>
        <v>2.7779398E-2</v>
      </c>
    </row>
    <row r="60" spans="1:2" x14ac:dyDescent="0.25">
      <c r="A60" s="67">
        <v>34001</v>
      </c>
      <c r="B60">
        <f>'Figure4 data'!H60</f>
        <v>0.16502205</v>
      </c>
    </row>
    <row r="61" spans="1:2" x14ac:dyDescent="0.25">
      <c r="A61" s="67">
        <v>34029</v>
      </c>
      <c r="B61">
        <f>'Figure4 data'!H61</f>
        <v>1.5469533</v>
      </c>
    </row>
    <row r="62" spans="1:2" x14ac:dyDescent="0.25">
      <c r="A62" s="67">
        <v>34060</v>
      </c>
      <c r="B62">
        <f>'Figure4 data'!H62</f>
        <v>0.90100550999999995</v>
      </c>
    </row>
    <row r="63" spans="1:2" x14ac:dyDescent="0.25">
      <c r="A63" s="67">
        <v>34090</v>
      </c>
      <c r="B63">
        <f>'Figure4 data'!H63</f>
        <v>-6.9099843999999994E-2</v>
      </c>
    </row>
    <row r="64" spans="1:2" x14ac:dyDescent="0.25">
      <c r="A64" s="67">
        <v>34121</v>
      </c>
      <c r="B64">
        <f>'Figure4 data'!H64</f>
        <v>0.43641912999999999</v>
      </c>
    </row>
    <row r="65" spans="1:2" x14ac:dyDescent="0.25">
      <c r="A65" s="67">
        <v>34151</v>
      </c>
      <c r="B65">
        <f>'Figure4 data'!H65</f>
        <v>8.3987675999999997E-2</v>
      </c>
    </row>
    <row r="66" spans="1:2" x14ac:dyDescent="0.25">
      <c r="A66" s="67">
        <v>34182</v>
      </c>
      <c r="B66">
        <f>'Figure4 data'!H66</f>
        <v>-1.4172986999999999</v>
      </c>
    </row>
    <row r="67" spans="1:2" x14ac:dyDescent="0.25">
      <c r="A67" s="67">
        <v>34213</v>
      </c>
      <c r="B67">
        <f>'Figure4 data'!H67</f>
        <v>-0.56844085</v>
      </c>
    </row>
    <row r="68" spans="1:2" x14ac:dyDescent="0.25">
      <c r="A68" s="67">
        <v>34243</v>
      </c>
      <c r="B68">
        <f>'Figure4 data'!H68</f>
        <v>-0.57151622000000002</v>
      </c>
    </row>
    <row r="69" spans="1:2" x14ac:dyDescent="0.25">
      <c r="A69" s="67">
        <v>34274</v>
      </c>
      <c r="B69">
        <f>'Figure4 data'!H69</f>
        <v>1.2725337999999999</v>
      </c>
    </row>
    <row r="70" spans="1:2" x14ac:dyDescent="0.25">
      <c r="A70" s="67">
        <v>34304</v>
      </c>
      <c r="B70">
        <f>'Figure4 data'!H70</f>
        <v>-0.83528018000000004</v>
      </c>
    </row>
    <row r="71" spans="1:2" x14ac:dyDescent="0.25">
      <c r="A71" s="67">
        <v>34335</v>
      </c>
      <c r="B71">
        <f>'Figure4 data'!H71</f>
        <v>-0.24608654999999999</v>
      </c>
    </row>
    <row r="72" spans="1:2" x14ac:dyDescent="0.25">
      <c r="A72" s="67">
        <v>34366</v>
      </c>
      <c r="B72">
        <f>'Figure4 data'!H72</f>
        <v>-0.94198459000000001</v>
      </c>
    </row>
    <row r="73" spans="1:2" x14ac:dyDescent="0.25">
      <c r="A73" s="67">
        <v>34394</v>
      </c>
      <c r="B73">
        <f>'Figure4 data'!H73</f>
        <v>0.63439243999999995</v>
      </c>
    </row>
    <row r="74" spans="1:2" x14ac:dyDescent="0.25">
      <c r="A74" s="67">
        <v>34425</v>
      </c>
      <c r="B74">
        <f>'Figure4 data'!H74</f>
        <v>-0.63205588000000001</v>
      </c>
    </row>
    <row r="75" spans="1:2" x14ac:dyDescent="0.25">
      <c r="A75" s="67">
        <v>34455</v>
      </c>
      <c r="B75">
        <f>'Figure4 data'!H75</f>
        <v>0.82726412999999999</v>
      </c>
    </row>
    <row r="76" spans="1:2" x14ac:dyDescent="0.25">
      <c r="A76" s="67">
        <v>34486</v>
      </c>
      <c r="B76">
        <f>'Figure4 data'!H76</f>
        <v>2.5641758000000001</v>
      </c>
    </row>
    <row r="77" spans="1:2" x14ac:dyDescent="0.25">
      <c r="A77" s="67">
        <v>34516</v>
      </c>
      <c r="B77">
        <f>'Figure4 data'!H77</f>
        <v>2.030751</v>
      </c>
    </row>
    <row r="78" spans="1:2" x14ac:dyDescent="0.25">
      <c r="A78" s="67">
        <v>34547</v>
      </c>
      <c r="B78">
        <f>'Figure4 data'!H78</f>
        <v>1.8654883</v>
      </c>
    </row>
    <row r="79" spans="1:2" x14ac:dyDescent="0.25">
      <c r="A79" s="67">
        <v>34578</v>
      </c>
      <c r="B79">
        <f>'Figure4 data'!H79</f>
        <v>1.7232339000000001</v>
      </c>
    </row>
    <row r="80" spans="1:2" x14ac:dyDescent="0.25">
      <c r="A80" s="67">
        <v>34608</v>
      </c>
      <c r="B80">
        <f>'Figure4 data'!H80</f>
        <v>2.3114716999999998</v>
      </c>
    </row>
    <row r="81" spans="1:2" x14ac:dyDescent="0.25">
      <c r="A81" s="67">
        <v>34639</v>
      </c>
      <c r="B81">
        <f>'Figure4 data'!H81</f>
        <v>1.7128359</v>
      </c>
    </row>
    <row r="82" spans="1:2" x14ac:dyDescent="0.25">
      <c r="A82" s="67">
        <v>34669</v>
      </c>
      <c r="B82">
        <f>'Figure4 data'!H82</f>
        <v>2.1274047</v>
      </c>
    </row>
    <row r="83" spans="1:2" x14ac:dyDescent="0.25">
      <c r="A83" s="67">
        <v>34700</v>
      </c>
      <c r="B83">
        <f>'Figure4 data'!H83</f>
        <v>1.4557004</v>
      </c>
    </row>
    <row r="84" spans="1:2" x14ac:dyDescent="0.25">
      <c r="A84" s="67">
        <v>34731</v>
      </c>
      <c r="B84">
        <f>'Figure4 data'!H84</f>
        <v>1.8698216999999999</v>
      </c>
    </row>
    <row r="85" spans="1:2" x14ac:dyDescent="0.25">
      <c r="A85" s="67">
        <v>34759</v>
      </c>
      <c r="B85">
        <f>'Figure4 data'!H85</f>
        <v>3.8389183999999998</v>
      </c>
    </row>
    <row r="86" spans="1:2" x14ac:dyDescent="0.25">
      <c r="A86" s="67">
        <v>34790</v>
      </c>
      <c r="B86">
        <f>'Figure4 data'!H86</f>
        <v>1.6368421</v>
      </c>
    </row>
    <row r="87" spans="1:2" x14ac:dyDescent="0.25">
      <c r="A87" s="67">
        <v>34820</v>
      </c>
      <c r="B87">
        <f>'Figure4 data'!H87</f>
        <v>-0.28631382999999999</v>
      </c>
    </row>
    <row r="88" spans="1:2" x14ac:dyDescent="0.25">
      <c r="A88" s="67">
        <v>34851</v>
      </c>
      <c r="B88">
        <f>'Figure4 data'!H88</f>
        <v>0.98654359999999997</v>
      </c>
    </row>
    <row r="89" spans="1:2" x14ac:dyDescent="0.25">
      <c r="A89" s="67">
        <v>34881</v>
      </c>
      <c r="B89">
        <f>'Figure4 data'!H89</f>
        <v>0.28997061000000002</v>
      </c>
    </row>
    <row r="90" spans="1:2" x14ac:dyDescent="0.25">
      <c r="A90" s="67">
        <v>34912</v>
      </c>
      <c r="B90">
        <f>'Figure4 data'!H90</f>
        <v>-0.83445369999999996</v>
      </c>
    </row>
    <row r="91" spans="1:2" x14ac:dyDescent="0.25">
      <c r="A91" s="67">
        <v>34943</v>
      </c>
      <c r="B91">
        <f>'Figure4 data'!H91</f>
        <v>0.34078365999999999</v>
      </c>
    </row>
    <row r="92" spans="1:2" x14ac:dyDescent="0.25">
      <c r="A92" s="67">
        <v>34973</v>
      </c>
      <c r="B92">
        <f>'Figure4 data'!H92</f>
        <v>1.2945439999999999</v>
      </c>
    </row>
    <row r="93" spans="1:2" x14ac:dyDescent="0.25">
      <c r="A93" s="67">
        <v>35004</v>
      </c>
      <c r="B93">
        <f>'Figure4 data'!H93</f>
        <v>0.39611121999999999</v>
      </c>
    </row>
    <row r="94" spans="1:2" x14ac:dyDescent="0.25">
      <c r="A94" s="67">
        <v>35034</v>
      </c>
      <c r="B94">
        <f>'Figure4 data'!H94</f>
        <v>5.0032596999999998E-2</v>
      </c>
    </row>
    <row r="95" spans="1:2" x14ac:dyDescent="0.25">
      <c r="A95" s="67">
        <v>35065</v>
      </c>
      <c r="B95">
        <f>'Figure4 data'!H95</f>
        <v>-0.44173743999999998</v>
      </c>
    </row>
    <row r="96" spans="1:2" x14ac:dyDescent="0.25">
      <c r="A96" s="67">
        <v>35096</v>
      </c>
      <c r="B96">
        <f>'Figure4 data'!H96</f>
        <v>-5.8018800000000002E-2</v>
      </c>
    </row>
    <row r="97" spans="1:2" x14ac:dyDescent="0.25">
      <c r="A97" s="67">
        <v>35125</v>
      </c>
      <c r="B97">
        <f>'Figure4 data'!H97</f>
        <v>-0.26905375999999998</v>
      </c>
    </row>
    <row r="98" spans="1:2" x14ac:dyDescent="0.25">
      <c r="A98" s="67">
        <v>35156</v>
      </c>
      <c r="B98">
        <f>'Figure4 data'!H98</f>
        <v>-1.2270033</v>
      </c>
    </row>
    <row r="99" spans="1:2" x14ac:dyDescent="0.25">
      <c r="A99" s="67">
        <v>35186</v>
      </c>
      <c r="B99">
        <f>'Figure4 data'!H99</f>
        <v>-2.0476339000000001</v>
      </c>
    </row>
    <row r="100" spans="1:2" x14ac:dyDescent="0.25">
      <c r="A100" s="67">
        <v>35217</v>
      </c>
      <c r="B100">
        <f>'Figure4 data'!H100</f>
        <v>-1.6878351</v>
      </c>
    </row>
    <row r="101" spans="1:2" x14ac:dyDescent="0.25">
      <c r="A101" s="67">
        <v>35247</v>
      </c>
      <c r="B101">
        <f>'Figure4 data'!H101</f>
        <v>-0.88492941999999997</v>
      </c>
    </row>
    <row r="102" spans="1:2" x14ac:dyDescent="0.25">
      <c r="A102" s="67">
        <v>35278</v>
      </c>
      <c r="B102">
        <f>'Figure4 data'!H102</f>
        <v>-1.3457036</v>
      </c>
    </row>
    <row r="103" spans="1:2" x14ac:dyDescent="0.25">
      <c r="A103" s="67">
        <v>35309</v>
      </c>
      <c r="B103">
        <f>'Figure4 data'!H103</f>
        <v>-1.5579282000000001</v>
      </c>
    </row>
    <row r="104" spans="1:2" x14ac:dyDescent="0.25">
      <c r="A104" s="67">
        <v>35339</v>
      </c>
      <c r="B104">
        <f>'Figure4 data'!H104</f>
        <v>-2.2609982</v>
      </c>
    </row>
    <row r="105" spans="1:2" x14ac:dyDescent="0.25">
      <c r="A105" s="67">
        <v>35370</v>
      </c>
      <c r="B105">
        <f>'Figure4 data'!H105</f>
        <v>-1.5692177</v>
      </c>
    </row>
    <row r="106" spans="1:2" x14ac:dyDescent="0.25">
      <c r="A106" s="67">
        <v>35400</v>
      </c>
      <c r="B106">
        <f>'Figure4 data'!H106</f>
        <v>-1.8270394000000001</v>
      </c>
    </row>
    <row r="107" spans="1:2" x14ac:dyDescent="0.25">
      <c r="A107" s="67">
        <v>35431</v>
      </c>
      <c r="B107">
        <f>'Figure4 data'!H107</f>
        <v>-1.9593301999999999</v>
      </c>
    </row>
    <row r="108" spans="1:2" x14ac:dyDescent="0.25">
      <c r="A108" s="67">
        <v>35462</v>
      </c>
      <c r="B108">
        <f>'Figure4 data'!H108</f>
        <v>-1.7901256000000001</v>
      </c>
    </row>
    <row r="109" spans="1:2" x14ac:dyDescent="0.25">
      <c r="A109" s="67">
        <v>35490</v>
      </c>
      <c r="B109">
        <f>'Figure4 data'!H109</f>
        <v>-0.64631516</v>
      </c>
    </row>
    <row r="110" spans="1:2" x14ac:dyDescent="0.25">
      <c r="A110" s="67">
        <v>35521</v>
      </c>
      <c r="B110">
        <f>'Figure4 data'!H110</f>
        <v>-1.3376714000000001</v>
      </c>
    </row>
    <row r="111" spans="1:2" x14ac:dyDescent="0.25">
      <c r="A111" s="67">
        <v>35551</v>
      </c>
      <c r="B111">
        <f>'Figure4 data'!H111</f>
        <v>-0.99084680999999997</v>
      </c>
    </row>
    <row r="112" spans="1:2" x14ac:dyDescent="0.25">
      <c r="A112" s="67">
        <v>35582</v>
      </c>
      <c r="B112">
        <f>'Figure4 data'!H112</f>
        <v>-0.96993947000000003</v>
      </c>
    </row>
    <row r="113" spans="1:2" x14ac:dyDescent="0.25">
      <c r="A113" s="67">
        <v>35612</v>
      </c>
      <c r="B113">
        <f>'Figure4 data'!H113</f>
        <v>-1.3446454000000001</v>
      </c>
    </row>
    <row r="114" spans="1:2" x14ac:dyDescent="0.25">
      <c r="A114" s="67">
        <v>35643</v>
      </c>
      <c r="B114">
        <f>'Figure4 data'!H114</f>
        <v>-0.82665496999999999</v>
      </c>
    </row>
    <row r="115" spans="1:2" x14ac:dyDescent="0.25">
      <c r="A115" s="67">
        <v>35674</v>
      </c>
      <c r="B115">
        <f>'Figure4 data'!H115</f>
        <v>-1.6989304999999999</v>
      </c>
    </row>
    <row r="116" spans="1:2" x14ac:dyDescent="0.25">
      <c r="A116" s="67">
        <v>35704</v>
      </c>
      <c r="B116">
        <f>'Figure4 data'!H116</f>
        <v>-0.81563209999999997</v>
      </c>
    </row>
    <row r="117" spans="1:2" x14ac:dyDescent="0.25">
      <c r="A117" s="67">
        <v>35735</v>
      </c>
      <c r="B117">
        <f>'Figure4 data'!H117</f>
        <v>-0.85384660999999995</v>
      </c>
    </row>
    <row r="118" spans="1:2" x14ac:dyDescent="0.25">
      <c r="A118" s="67">
        <v>35765</v>
      </c>
      <c r="B118">
        <f>'Figure4 data'!H118</f>
        <v>-1.7604833</v>
      </c>
    </row>
    <row r="119" spans="1:2" x14ac:dyDescent="0.25">
      <c r="A119" s="67">
        <v>35796</v>
      </c>
      <c r="B119">
        <f>'Figure4 data'!H119</f>
        <v>-2.0238075000000002</v>
      </c>
    </row>
    <row r="120" spans="1:2" x14ac:dyDescent="0.25">
      <c r="A120" s="67">
        <v>35827</v>
      </c>
      <c r="B120">
        <f>'Figure4 data'!H120</f>
        <v>-1.9972057000000001</v>
      </c>
    </row>
    <row r="121" spans="1:2" x14ac:dyDescent="0.25">
      <c r="A121" s="67">
        <v>35855</v>
      </c>
      <c r="B121">
        <f>'Figure4 data'!H121</f>
        <v>-2.5712597000000001</v>
      </c>
    </row>
    <row r="122" spans="1:2" x14ac:dyDescent="0.25">
      <c r="A122" s="67">
        <v>35886</v>
      </c>
      <c r="B122">
        <f>'Figure4 data'!H122</f>
        <v>-1.0864925000000001</v>
      </c>
    </row>
    <row r="123" spans="1:2" x14ac:dyDescent="0.25">
      <c r="A123" s="67">
        <v>35916</v>
      </c>
      <c r="B123">
        <f>'Figure4 data'!H123</f>
        <v>-0.68042970000000003</v>
      </c>
    </row>
    <row r="124" spans="1:2" x14ac:dyDescent="0.25">
      <c r="A124" s="67">
        <v>35947</v>
      </c>
      <c r="B124">
        <f>'Figure4 data'!H124</f>
        <v>-0.93685973</v>
      </c>
    </row>
    <row r="125" spans="1:2" x14ac:dyDescent="0.25">
      <c r="A125" s="67">
        <v>35977</v>
      </c>
      <c r="B125">
        <f>'Figure4 data'!H125</f>
        <v>-1.9303174999999999</v>
      </c>
    </row>
    <row r="126" spans="1:2" x14ac:dyDescent="0.25">
      <c r="A126" s="67">
        <v>36008</v>
      </c>
      <c r="B126">
        <f>'Figure4 data'!H126</f>
        <v>-0.89789021000000002</v>
      </c>
    </row>
    <row r="127" spans="1:2" x14ac:dyDescent="0.25">
      <c r="A127" s="67">
        <v>36039</v>
      </c>
      <c r="B127">
        <f>'Figure4 data'!H127</f>
        <v>0.38723457</v>
      </c>
    </row>
    <row r="128" spans="1:2" x14ac:dyDescent="0.25">
      <c r="A128" s="67">
        <v>36069</v>
      </c>
      <c r="B128">
        <f>'Figure4 data'!H128</f>
        <v>-0.13064324999999999</v>
      </c>
    </row>
    <row r="129" spans="1:2" x14ac:dyDescent="0.25">
      <c r="A129" s="67">
        <v>36100</v>
      </c>
      <c r="B129">
        <f>'Figure4 data'!H129</f>
        <v>-1.841288</v>
      </c>
    </row>
    <row r="130" spans="1:2" x14ac:dyDescent="0.25">
      <c r="A130" s="67">
        <v>36130</v>
      </c>
      <c r="B130">
        <f>'Figure4 data'!H130</f>
        <v>-1.3972359999999999</v>
      </c>
    </row>
    <row r="131" spans="1:2" x14ac:dyDescent="0.25">
      <c r="A131" s="67">
        <v>36161</v>
      </c>
      <c r="B131">
        <f>'Figure4 data'!H131</f>
        <v>-1.187003</v>
      </c>
    </row>
    <row r="132" spans="1:2" x14ac:dyDescent="0.25">
      <c r="A132" s="67">
        <v>36192</v>
      </c>
      <c r="B132">
        <f>'Figure4 data'!H132</f>
        <v>-1.0036569</v>
      </c>
    </row>
    <row r="133" spans="1:2" x14ac:dyDescent="0.25">
      <c r="A133" s="67">
        <v>36220</v>
      </c>
      <c r="B133">
        <f>'Figure4 data'!H133</f>
        <v>-1.6886508</v>
      </c>
    </row>
    <row r="134" spans="1:2" x14ac:dyDescent="0.25">
      <c r="A134" s="67">
        <v>36251</v>
      </c>
      <c r="B134">
        <f>'Figure4 data'!H134</f>
        <v>-1.6293181000000001</v>
      </c>
    </row>
    <row r="135" spans="1:2" x14ac:dyDescent="0.25">
      <c r="A135" s="67">
        <v>36281</v>
      </c>
      <c r="B135">
        <f>'Figure4 data'!H135</f>
        <v>-0.83547574000000002</v>
      </c>
    </row>
    <row r="136" spans="1:2" x14ac:dyDescent="0.25">
      <c r="A136" s="67">
        <v>36312</v>
      </c>
      <c r="B136">
        <f>'Figure4 data'!H136</f>
        <v>-1.1092499</v>
      </c>
    </row>
    <row r="137" spans="1:2" x14ac:dyDescent="0.25">
      <c r="A137" s="67">
        <v>36342</v>
      </c>
      <c r="B137">
        <f>'Figure4 data'!H137</f>
        <v>-0.38470148999999998</v>
      </c>
    </row>
    <row r="138" spans="1:2" x14ac:dyDescent="0.25">
      <c r="A138" s="67">
        <v>36373</v>
      </c>
      <c r="B138">
        <f>'Figure4 data'!H138</f>
        <v>-7.1427897000000004E-2</v>
      </c>
    </row>
    <row r="139" spans="1:2" x14ac:dyDescent="0.25">
      <c r="A139" s="67">
        <v>36404</v>
      </c>
      <c r="B139">
        <f>'Figure4 data'!H139</f>
        <v>-0.48011779999999998</v>
      </c>
    </row>
    <row r="140" spans="1:2" x14ac:dyDescent="0.25">
      <c r="A140" s="67">
        <v>36434</v>
      </c>
      <c r="B140">
        <f>'Figure4 data'!H140</f>
        <v>-8.8033034999999996E-2</v>
      </c>
    </row>
    <row r="141" spans="1:2" x14ac:dyDescent="0.25">
      <c r="A141" s="67">
        <v>36465</v>
      </c>
      <c r="B141">
        <f>'Figure4 data'!H141</f>
        <v>-0.55673461999999996</v>
      </c>
    </row>
    <row r="142" spans="1:2" x14ac:dyDescent="0.25">
      <c r="A142" s="67">
        <v>36495</v>
      </c>
      <c r="B142">
        <f>'Figure4 data'!H142</f>
        <v>-1.0182610999999999</v>
      </c>
    </row>
    <row r="143" spans="1:2" x14ac:dyDescent="0.25">
      <c r="A143" s="67">
        <v>36526</v>
      </c>
      <c r="B143">
        <f>'Figure4 data'!H143</f>
        <v>0.58356160000000001</v>
      </c>
    </row>
    <row r="144" spans="1:2" x14ac:dyDescent="0.25">
      <c r="A144" s="67">
        <v>36557</v>
      </c>
      <c r="B144">
        <f>'Figure4 data'!H144</f>
        <v>-0.41283929000000003</v>
      </c>
    </row>
    <row r="145" spans="1:2" x14ac:dyDescent="0.25">
      <c r="A145" s="67">
        <v>36586</v>
      </c>
      <c r="B145">
        <f>'Figure4 data'!H145</f>
        <v>-0.24472285999999999</v>
      </c>
    </row>
    <row r="146" spans="1:2" x14ac:dyDescent="0.25">
      <c r="A146" s="67">
        <v>36617</v>
      </c>
      <c r="B146">
        <f>'Figure4 data'!H146</f>
        <v>0.89751935000000005</v>
      </c>
    </row>
    <row r="147" spans="1:2" x14ac:dyDescent="0.25">
      <c r="A147" s="67">
        <v>36647</v>
      </c>
      <c r="B147">
        <f>'Figure4 data'!H147</f>
        <v>0.29557433999999999</v>
      </c>
    </row>
    <row r="148" spans="1:2" x14ac:dyDescent="0.25">
      <c r="A148" s="67">
        <v>36678</v>
      </c>
      <c r="B148">
        <f>'Figure4 data'!H148</f>
        <v>-0.46626656999999999</v>
      </c>
    </row>
    <row r="149" spans="1:2" x14ac:dyDescent="0.25">
      <c r="A149" s="67">
        <v>36708</v>
      </c>
      <c r="B149">
        <f>'Figure4 data'!H149</f>
        <v>-0.47117378999999998</v>
      </c>
    </row>
    <row r="150" spans="1:2" x14ac:dyDescent="0.25">
      <c r="A150" s="67">
        <v>36739</v>
      </c>
      <c r="B150">
        <f>'Figure4 data'!H150</f>
        <v>-0.37997445000000002</v>
      </c>
    </row>
    <row r="151" spans="1:2" x14ac:dyDescent="0.25">
      <c r="A151" s="67">
        <v>36770</v>
      </c>
      <c r="B151">
        <f>'Figure4 data'!H151</f>
        <v>-0.39944344999999998</v>
      </c>
    </row>
    <row r="152" spans="1:2" x14ac:dyDescent="0.25">
      <c r="A152" s="67">
        <v>36800</v>
      </c>
      <c r="B152">
        <f>'Figure4 data'!H152</f>
        <v>-0.31605991999999999</v>
      </c>
    </row>
    <row r="153" spans="1:2" x14ac:dyDescent="0.25">
      <c r="A153" s="67">
        <v>36831</v>
      </c>
      <c r="B153">
        <f>'Figure4 data'!H153</f>
        <v>-0.62756091000000003</v>
      </c>
    </row>
    <row r="154" spans="1:2" x14ac:dyDescent="0.25">
      <c r="A154" s="67">
        <v>36861</v>
      </c>
      <c r="B154">
        <f>'Figure4 data'!H154</f>
        <v>2.0796139000000002E-2</v>
      </c>
    </row>
    <row r="155" spans="1:2" x14ac:dyDescent="0.25">
      <c r="A155" s="67">
        <v>36892</v>
      </c>
      <c r="B155">
        <f>'Figure4 data'!H155</f>
        <v>-0.43374260999999997</v>
      </c>
    </row>
    <row r="156" spans="1:2" x14ac:dyDescent="0.25">
      <c r="A156" s="67">
        <v>36923</v>
      </c>
      <c r="B156">
        <f>'Figure4 data'!H156</f>
        <v>-8.4264620999999998E-2</v>
      </c>
    </row>
    <row r="157" spans="1:2" x14ac:dyDescent="0.25">
      <c r="A157" s="67">
        <v>36951</v>
      </c>
      <c r="B157">
        <f>'Figure4 data'!H157</f>
        <v>0.74234962000000004</v>
      </c>
    </row>
    <row r="158" spans="1:2" x14ac:dyDescent="0.25">
      <c r="A158" s="67">
        <v>36982</v>
      </c>
      <c r="B158">
        <f>'Figure4 data'!H158</f>
        <v>-1.0037057</v>
      </c>
    </row>
    <row r="159" spans="1:2" x14ac:dyDescent="0.25">
      <c r="A159" s="67">
        <v>37012</v>
      </c>
      <c r="B159">
        <f>'Figure4 data'!H159</f>
        <v>-0.85627036999999995</v>
      </c>
    </row>
    <row r="160" spans="1:2" x14ac:dyDescent="0.25">
      <c r="A160" s="67">
        <v>37043</v>
      </c>
      <c r="B160">
        <f>'Figure4 data'!H160</f>
        <v>-0.52666526999999996</v>
      </c>
    </row>
    <row r="161" spans="1:2" x14ac:dyDescent="0.25">
      <c r="A161" s="67">
        <v>37073</v>
      </c>
      <c r="B161">
        <f>'Figure4 data'!H161</f>
        <v>-0.94656788999999997</v>
      </c>
    </row>
    <row r="162" spans="1:2" x14ac:dyDescent="0.25">
      <c r="A162" s="67">
        <v>37104</v>
      </c>
      <c r="B162">
        <f>'Figure4 data'!H162</f>
        <v>-1.5317548999999999</v>
      </c>
    </row>
    <row r="163" spans="1:2" x14ac:dyDescent="0.25">
      <c r="A163" s="67">
        <v>37135</v>
      </c>
      <c r="B163">
        <f>'Figure4 data'!H163</f>
        <v>2.5825450000000001</v>
      </c>
    </row>
    <row r="164" spans="1:2" x14ac:dyDescent="0.25">
      <c r="A164" s="67">
        <v>37165</v>
      </c>
      <c r="B164">
        <f>'Figure4 data'!H164</f>
        <v>-0.33966494000000003</v>
      </c>
    </row>
    <row r="165" spans="1:2" x14ac:dyDescent="0.25">
      <c r="A165" s="67">
        <v>37196</v>
      </c>
      <c r="B165">
        <f>'Figure4 data'!H165</f>
        <v>-0.60532200000000003</v>
      </c>
    </row>
    <row r="166" spans="1:2" x14ac:dyDescent="0.25">
      <c r="A166" s="67">
        <v>37226</v>
      </c>
      <c r="B166">
        <f>'Figure4 data'!H166</f>
        <v>-0.53024632000000005</v>
      </c>
    </row>
    <row r="167" spans="1:2" x14ac:dyDescent="0.25">
      <c r="A167" s="67">
        <v>37257</v>
      </c>
      <c r="B167">
        <f>'Figure4 data'!H167</f>
        <v>-0.60097528</v>
      </c>
    </row>
    <row r="168" spans="1:2" x14ac:dyDescent="0.25">
      <c r="A168" s="67">
        <v>37288</v>
      </c>
      <c r="B168">
        <f>'Figure4 data'!H168</f>
        <v>-0.17512622</v>
      </c>
    </row>
    <row r="169" spans="1:2" x14ac:dyDescent="0.25">
      <c r="A169" s="67">
        <v>37316</v>
      </c>
      <c r="B169">
        <f>'Figure4 data'!H169</f>
        <v>-1.0445157</v>
      </c>
    </row>
    <row r="170" spans="1:2" x14ac:dyDescent="0.25">
      <c r="A170" s="67">
        <v>37347</v>
      </c>
      <c r="B170">
        <f>'Figure4 data'!H170</f>
        <v>0.14936637999999999</v>
      </c>
    </row>
    <row r="171" spans="1:2" x14ac:dyDescent="0.25">
      <c r="A171" s="67">
        <v>37377</v>
      </c>
      <c r="B171">
        <f>'Figure4 data'!H171</f>
        <v>0.10590821</v>
      </c>
    </row>
    <row r="172" spans="1:2" x14ac:dyDescent="0.25">
      <c r="A172" s="67">
        <v>37408</v>
      </c>
      <c r="B172">
        <f>'Figure4 data'!H172</f>
        <v>1.4748125999999999</v>
      </c>
    </row>
    <row r="173" spans="1:2" x14ac:dyDescent="0.25">
      <c r="A173" s="67">
        <v>37438</v>
      </c>
      <c r="B173">
        <f>'Figure4 data'!H173</f>
        <v>1.6598964</v>
      </c>
    </row>
    <row r="174" spans="1:2" x14ac:dyDescent="0.25">
      <c r="A174" s="67">
        <v>37469</v>
      </c>
      <c r="B174">
        <f>'Figure4 data'!H174</f>
        <v>0.85065895000000002</v>
      </c>
    </row>
    <row r="175" spans="1:2" x14ac:dyDescent="0.25">
      <c r="A175" s="67">
        <v>37500</v>
      </c>
      <c r="B175">
        <f>'Figure4 data'!H175</f>
        <v>0.94602786999999999</v>
      </c>
    </row>
    <row r="176" spans="1:2" x14ac:dyDescent="0.25">
      <c r="A176" s="67">
        <v>37530</v>
      </c>
      <c r="B176">
        <f>'Figure4 data'!H176</f>
        <v>0.83094561</v>
      </c>
    </row>
    <row r="177" spans="1:2" x14ac:dyDescent="0.25">
      <c r="A177" s="67">
        <v>37561</v>
      </c>
      <c r="B177">
        <f>'Figure4 data'!H177</f>
        <v>-0.38946974000000001</v>
      </c>
    </row>
    <row r="178" spans="1:2" x14ac:dyDescent="0.25">
      <c r="A178" s="67">
        <v>37591</v>
      </c>
      <c r="B178">
        <f>'Figure4 data'!H178</f>
        <v>0.17806746000000001</v>
      </c>
    </row>
    <row r="179" spans="1:2" x14ac:dyDescent="0.25">
      <c r="A179" s="67">
        <v>37622</v>
      </c>
      <c r="B179">
        <f>'Figure4 data'!H179</f>
        <v>9.0243794000000002E-2</v>
      </c>
    </row>
    <row r="180" spans="1:2" x14ac:dyDescent="0.25">
      <c r="A180" s="67">
        <v>37653</v>
      </c>
      <c r="B180">
        <f>'Figure4 data'!H180</f>
        <v>0.26668649999999999</v>
      </c>
    </row>
    <row r="181" spans="1:2" x14ac:dyDescent="0.25">
      <c r="A181" s="67">
        <v>37681</v>
      </c>
      <c r="B181">
        <f>'Figure4 data'!H181</f>
        <v>0.68255728000000004</v>
      </c>
    </row>
    <row r="182" spans="1:2" x14ac:dyDescent="0.25">
      <c r="A182" s="67">
        <v>37712</v>
      </c>
      <c r="B182">
        <f>'Figure4 data'!H182</f>
        <v>-1.0391527</v>
      </c>
    </row>
    <row r="183" spans="1:2" x14ac:dyDescent="0.25">
      <c r="A183" s="67">
        <v>37742</v>
      </c>
      <c r="B183">
        <f>'Figure4 data'!H183</f>
        <v>-1.1771419999999999</v>
      </c>
    </row>
    <row r="184" spans="1:2" x14ac:dyDescent="0.25">
      <c r="A184" s="67">
        <v>37773</v>
      </c>
      <c r="B184">
        <f>'Figure4 data'!H184</f>
        <v>-1.2548497000000001</v>
      </c>
    </row>
    <row r="185" spans="1:2" x14ac:dyDescent="0.25">
      <c r="A185" s="67">
        <v>37803</v>
      </c>
      <c r="B185">
        <f>'Figure4 data'!H185</f>
        <v>-0.75364953000000001</v>
      </c>
    </row>
    <row r="186" spans="1:2" x14ac:dyDescent="0.25">
      <c r="A186" s="67">
        <v>37834</v>
      </c>
      <c r="B186">
        <f>'Figure4 data'!H186</f>
        <v>-1.3258692999999999</v>
      </c>
    </row>
    <row r="187" spans="1:2" x14ac:dyDescent="0.25">
      <c r="A187" s="67">
        <v>37865</v>
      </c>
      <c r="B187">
        <f>'Figure4 data'!H187</f>
        <v>-1.0079594999999999</v>
      </c>
    </row>
    <row r="188" spans="1:2" x14ac:dyDescent="0.25">
      <c r="A188" s="67">
        <v>37895</v>
      </c>
      <c r="B188">
        <f>'Figure4 data'!H188</f>
        <v>-1.0912094999999999</v>
      </c>
    </row>
    <row r="189" spans="1:2" x14ac:dyDescent="0.25">
      <c r="A189" s="67">
        <v>37926</v>
      </c>
      <c r="B189">
        <f>'Figure4 data'!H189</f>
        <v>-1.0655946999999999</v>
      </c>
    </row>
    <row r="190" spans="1:2" x14ac:dyDescent="0.25">
      <c r="A190" s="67">
        <v>37956</v>
      </c>
      <c r="B190">
        <f>'Figure4 data'!H190</f>
        <v>-0.82862329000000001</v>
      </c>
    </row>
    <row r="191" spans="1:2" x14ac:dyDescent="0.25">
      <c r="A191" s="67">
        <v>37987</v>
      </c>
      <c r="B191">
        <f>'Figure4 data'!H191</f>
        <v>-0.51148123000000001</v>
      </c>
    </row>
    <row r="192" spans="1:2" x14ac:dyDescent="0.25">
      <c r="A192" s="67">
        <v>38018</v>
      </c>
      <c r="B192">
        <f>'Figure4 data'!H192</f>
        <v>-0.68603652999999998</v>
      </c>
    </row>
    <row r="193" spans="1:2" x14ac:dyDescent="0.25">
      <c r="A193" s="67">
        <v>38047</v>
      </c>
      <c r="B193">
        <f>'Figure4 data'!H193</f>
        <v>-0.38572859999999998</v>
      </c>
    </row>
    <row r="194" spans="1:2" x14ac:dyDescent="0.25">
      <c r="A194" s="67">
        <v>38078</v>
      </c>
      <c r="B194">
        <f>'Figure4 data'!H194</f>
        <v>-1.0208374</v>
      </c>
    </row>
    <row r="195" spans="1:2" x14ac:dyDescent="0.25">
      <c r="A195" s="67">
        <v>38108</v>
      </c>
      <c r="B195">
        <f>'Figure4 data'!H195</f>
        <v>-0.29156551000000003</v>
      </c>
    </row>
    <row r="196" spans="1:2" x14ac:dyDescent="0.25">
      <c r="A196" s="67">
        <v>38139</v>
      </c>
      <c r="B196">
        <f>'Figure4 data'!H196</f>
        <v>-0.97485571999999998</v>
      </c>
    </row>
    <row r="197" spans="1:2" x14ac:dyDescent="0.25">
      <c r="A197" s="67">
        <v>38169</v>
      </c>
      <c r="B197">
        <f>'Figure4 data'!H197</f>
        <v>-0.81565052000000005</v>
      </c>
    </row>
    <row r="198" spans="1:2" x14ac:dyDescent="0.25">
      <c r="A198" s="67">
        <v>38200</v>
      </c>
      <c r="B198">
        <f>'Figure4 data'!H198</f>
        <v>-1.0378016999999999</v>
      </c>
    </row>
    <row r="199" spans="1:2" x14ac:dyDescent="0.25">
      <c r="A199" s="67">
        <v>38231</v>
      </c>
      <c r="B199">
        <f>'Figure4 data'!H199</f>
        <v>-1.9053088</v>
      </c>
    </row>
    <row r="200" spans="1:2" x14ac:dyDescent="0.25">
      <c r="A200" s="67">
        <v>38261</v>
      </c>
      <c r="B200">
        <f>'Figure4 data'!H200</f>
        <v>-1.6621295</v>
      </c>
    </row>
    <row r="201" spans="1:2" x14ac:dyDescent="0.25">
      <c r="A201" s="67">
        <v>38292</v>
      </c>
      <c r="B201">
        <f>'Figure4 data'!H201</f>
        <v>-1.7331844999999999</v>
      </c>
    </row>
    <row r="202" spans="1:2" x14ac:dyDescent="0.25">
      <c r="A202" s="67">
        <v>38322</v>
      </c>
      <c r="B202">
        <f>'Figure4 data'!H202</f>
        <v>-1.782829</v>
      </c>
    </row>
    <row r="203" spans="1:2" x14ac:dyDescent="0.25">
      <c r="A203" s="67">
        <v>38353</v>
      </c>
      <c r="B203">
        <f>'Figure4 data'!H203</f>
        <v>-1.7298188999999999</v>
      </c>
    </row>
    <row r="204" spans="1:2" x14ac:dyDescent="0.25">
      <c r="A204" s="67">
        <v>38384</v>
      </c>
      <c r="B204">
        <f>'Figure4 data'!H204</f>
        <v>-1.9662995000000001</v>
      </c>
    </row>
    <row r="205" spans="1:2" x14ac:dyDescent="0.25">
      <c r="A205" s="67">
        <v>38412</v>
      </c>
      <c r="B205">
        <f>'Figure4 data'!H205</f>
        <v>-1.5572035</v>
      </c>
    </row>
    <row r="206" spans="1:2" x14ac:dyDescent="0.25">
      <c r="A206" s="67">
        <v>38443</v>
      </c>
      <c r="B206">
        <f>'Figure4 data'!H206</f>
        <v>-1.0434369999999999</v>
      </c>
    </row>
    <row r="207" spans="1:2" x14ac:dyDescent="0.25">
      <c r="A207" s="67">
        <v>38473</v>
      </c>
      <c r="B207">
        <f>'Figure4 data'!H207</f>
        <v>-0.95941091000000001</v>
      </c>
    </row>
    <row r="208" spans="1:2" x14ac:dyDescent="0.25">
      <c r="A208" s="67">
        <v>38504</v>
      </c>
      <c r="B208">
        <f>'Figure4 data'!H208</f>
        <v>-1.1921227000000001</v>
      </c>
    </row>
    <row r="209" spans="1:2" x14ac:dyDescent="0.25">
      <c r="A209" s="67">
        <v>38534</v>
      </c>
      <c r="B209">
        <f>'Figure4 data'!H209</f>
        <v>-1.3847885</v>
      </c>
    </row>
    <row r="210" spans="1:2" x14ac:dyDescent="0.25">
      <c r="A210" s="67">
        <v>38565</v>
      </c>
      <c r="B210">
        <f>'Figure4 data'!H210</f>
        <v>-1.3157809</v>
      </c>
    </row>
    <row r="211" spans="1:2" x14ac:dyDescent="0.25">
      <c r="A211" s="67">
        <v>38596</v>
      </c>
      <c r="B211">
        <f>'Figure4 data'!H211</f>
        <v>-1.5433178999999999</v>
      </c>
    </row>
    <row r="212" spans="1:2" x14ac:dyDescent="0.25">
      <c r="A212" s="67">
        <v>38626</v>
      </c>
      <c r="B212">
        <f>'Figure4 data'!H212</f>
        <v>-0.68664413999999996</v>
      </c>
    </row>
    <row r="213" spans="1:2" x14ac:dyDescent="0.25">
      <c r="A213" s="67">
        <v>38657</v>
      </c>
      <c r="B213">
        <f>'Figure4 data'!H213</f>
        <v>-1.3933158000000001</v>
      </c>
    </row>
    <row r="214" spans="1:2" x14ac:dyDescent="0.25">
      <c r="A214" s="67">
        <v>38687</v>
      </c>
      <c r="B214">
        <f>'Figure4 data'!H214</f>
        <v>-1.5644677</v>
      </c>
    </row>
    <row r="215" spans="1:2" x14ac:dyDescent="0.25">
      <c r="A215" s="67">
        <v>38718</v>
      </c>
      <c r="B215">
        <f>'Figure4 data'!H215</f>
        <v>-1.4291780000000001</v>
      </c>
    </row>
    <row r="216" spans="1:2" x14ac:dyDescent="0.25">
      <c r="A216" s="67">
        <v>38749</v>
      </c>
      <c r="B216">
        <f>'Figure4 data'!H216</f>
        <v>-1.3095899</v>
      </c>
    </row>
    <row r="217" spans="1:2" x14ac:dyDescent="0.25">
      <c r="A217" s="67">
        <v>38777</v>
      </c>
      <c r="B217">
        <f>'Figure4 data'!H217</f>
        <v>-1.3363018</v>
      </c>
    </row>
    <row r="218" spans="1:2" x14ac:dyDescent="0.25">
      <c r="A218" s="67">
        <v>38808</v>
      </c>
      <c r="B218">
        <f>'Figure4 data'!H218</f>
        <v>-0.79600108000000003</v>
      </c>
    </row>
    <row r="219" spans="1:2" x14ac:dyDescent="0.25">
      <c r="A219" s="67">
        <v>38838</v>
      </c>
      <c r="B219">
        <f>'Figure4 data'!H219</f>
        <v>3.8795941E-2</v>
      </c>
    </row>
    <row r="220" spans="1:2" x14ac:dyDescent="0.25">
      <c r="A220" s="67">
        <v>38869</v>
      </c>
      <c r="B220">
        <f>'Figure4 data'!H220</f>
        <v>1.023552E-2</v>
      </c>
    </row>
    <row r="221" spans="1:2" x14ac:dyDescent="0.25">
      <c r="A221" s="67">
        <v>38899</v>
      </c>
      <c r="B221">
        <f>'Figure4 data'!H221</f>
        <v>-0.45913154</v>
      </c>
    </row>
    <row r="222" spans="1:2" x14ac:dyDescent="0.25">
      <c r="A222" s="67">
        <v>38930</v>
      </c>
      <c r="B222">
        <f>'Figure4 data'!H222</f>
        <v>-1.0489714000000001</v>
      </c>
    </row>
    <row r="223" spans="1:2" x14ac:dyDescent="0.25">
      <c r="A223" s="67">
        <v>38961</v>
      </c>
      <c r="B223">
        <f>'Figure4 data'!H223</f>
        <v>-1.2078141</v>
      </c>
    </row>
    <row r="224" spans="1:2" x14ac:dyDescent="0.25">
      <c r="A224" s="67">
        <v>38991</v>
      </c>
      <c r="B224">
        <f>'Figure4 data'!H224</f>
        <v>-1.6264753000000001</v>
      </c>
    </row>
    <row r="225" spans="1:6" x14ac:dyDescent="0.25">
      <c r="A225" s="67">
        <v>39022</v>
      </c>
      <c r="B225">
        <f>'Figure4 data'!H225</f>
        <v>-1.5315231</v>
      </c>
    </row>
    <row r="226" spans="1:6" x14ac:dyDescent="0.25">
      <c r="A226" s="67">
        <v>39052</v>
      </c>
      <c r="B226">
        <f>'Figure4 data'!H226</f>
        <v>-1.6398394000000001</v>
      </c>
      <c r="C226" s="92" t="s">
        <v>491</v>
      </c>
      <c r="D226" s="92"/>
      <c r="E226" s="92" t="s">
        <v>492</v>
      </c>
      <c r="F226" s="92"/>
    </row>
    <row r="227" spans="1:6" x14ac:dyDescent="0.25">
      <c r="A227" s="67">
        <v>39083</v>
      </c>
      <c r="B227">
        <f>'Figure4 data'!H227</f>
        <v>-1.3873864</v>
      </c>
      <c r="C227">
        <f>B227</f>
        <v>-1.3873864</v>
      </c>
      <c r="E227">
        <f>$E$3</f>
        <v>-0.12106589089189175</v>
      </c>
    </row>
    <row r="228" spans="1:6" x14ac:dyDescent="0.25">
      <c r="A228" s="67">
        <v>39114</v>
      </c>
      <c r="B228">
        <f>'Figure4 data'!H228</f>
        <v>-1.3405175</v>
      </c>
      <c r="C228">
        <f t="shared" ref="C228:C291" si="0">B228</f>
        <v>-1.3405175</v>
      </c>
      <c r="E228">
        <f t="shared" ref="E228:E291" si="1">$E$3</f>
        <v>-0.12106589089189175</v>
      </c>
    </row>
    <row r="229" spans="1:6" x14ac:dyDescent="0.25">
      <c r="A229" s="67">
        <v>39142</v>
      </c>
      <c r="B229">
        <f>'Figure4 data'!H229</f>
        <v>-0.81726449999999995</v>
      </c>
      <c r="C229">
        <f t="shared" si="0"/>
        <v>-0.81726449999999995</v>
      </c>
      <c r="E229">
        <f t="shared" si="1"/>
        <v>-0.12106589089189175</v>
      </c>
    </row>
    <row r="230" spans="1:6" x14ac:dyDescent="0.25">
      <c r="A230" s="67">
        <v>39173</v>
      </c>
      <c r="B230">
        <f>'Figure4 data'!H230</f>
        <v>-1.8450232</v>
      </c>
      <c r="C230">
        <f t="shared" si="0"/>
        <v>-1.8450232</v>
      </c>
      <c r="E230">
        <f t="shared" si="1"/>
        <v>-0.12106589089189175</v>
      </c>
    </row>
    <row r="231" spans="1:6" x14ac:dyDescent="0.25">
      <c r="A231" s="67">
        <v>39203</v>
      </c>
      <c r="B231">
        <f>'Figure4 data'!H231</f>
        <v>-1.5261153999999999</v>
      </c>
      <c r="C231">
        <f t="shared" si="0"/>
        <v>-1.5261153999999999</v>
      </c>
      <c r="E231">
        <f t="shared" si="1"/>
        <v>-0.12106589089189175</v>
      </c>
    </row>
    <row r="232" spans="1:6" x14ac:dyDescent="0.25">
      <c r="A232" s="67">
        <v>39234</v>
      </c>
      <c r="B232">
        <f>'Figure4 data'!H232</f>
        <v>-0.96328950000000002</v>
      </c>
      <c r="C232">
        <f t="shared" si="0"/>
        <v>-0.96328950000000002</v>
      </c>
      <c r="E232">
        <f t="shared" si="1"/>
        <v>-0.12106589089189175</v>
      </c>
    </row>
    <row r="233" spans="1:6" x14ac:dyDescent="0.25">
      <c r="A233" s="67">
        <v>39264</v>
      </c>
      <c r="B233">
        <f>'Figure4 data'!H233</f>
        <v>-1.0608157</v>
      </c>
      <c r="C233">
        <f t="shared" si="0"/>
        <v>-1.0608157</v>
      </c>
      <c r="E233">
        <f t="shared" si="1"/>
        <v>-0.12106589089189175</v>
      </c>
    </row>
    <row r="234" spans="1:6" x14ac:dyDescent="0.25">
      <c r="A234" s="67">
        <v>39295</v>
      </c>
      <c r="B234">
        <f>'Figure4 data'!H234</f>
        <v>-0.67878066999999997</v>
      </c>
      <c r="C234">
        <f t="shared" si="0"/>
        <v>-0.67878066999999997</v>
      </c>
      <c r="E234">
        <f t="shared" si="1"/>
        <v>-0.12106589089189175</v>
      </c>
    </row>
    <row r="235" spans="1:6" x14ac:dyDescent="0.25">
      <c r="A235" s="67">
        <v>39326</v>
      </c>
      <c r="B235">
        <f>'Figure4 data'!H235</f>
        <v>-1.4683360000000001</v>
      </c>
      <c r="C235">
        <f t="shared" si="0"/>
        <v>-1.4683360000000001</v>
      </c>
      <c r="E235">
        <f t="shared" si="1"/>
        <v>-0.12106589089189175</v>
      </c>
    </row>
    <row r="236" spans="1:6" x14ac:dyDescent="0.25">
      <c r="A236" s="67">
        <v>39356</v>
      </c>
      <c r="B236">
        <f>'Figure4 data'!H236</f>
        <v>-1.9406855999999999</v>
      </c>
      <c r="C236">
        <f t="shared" si="0"/>
        <v>-1.9406855999999999</v>
      </c>
      <c r="E236">
        <f t="shared" si="1"/>
        <v>-0.12106589089189175</v>
      </c>
    </row>
    <row r="237" spans="1:6" x14ac:dyDescent="0.25">
      <c r="A237" s="67">
        <v>39387</v>
      </c>
      <c r="B237">
        <f>'Figure4 data'!H237</f>
        <v>-0.66201525999999999</v>
      </c>
      <c r="C237">
        <f t="shared" si="0"/>
        <v>-0.66201525999999999</v>
      </c>
      <c r="E237">
        <f t="shared" si="1"/>
        <v>-0.12106589089189175</v>
      </c>
    </row>
    <row r="238" spans="1:6" x14ac:dyDescent="0.25">
      <c r="A238" s="67">
        <v>39417</v>
      </c>
      <c r="B238">
        <f>'Figure4 data'!H238</f>
        <v>-1.7574877</v>
      </c>
      <c r="C238">
        <f t="shared" si="0"/>
        <v>-1.7574877</v>
      </c>
      <c r="E238">
        <f t="shared" si="1"/>
        <v>-0.12106589089189175</v>
      </c>
    </row>
    <row r="239" spans="1:6" x14ac:dyDescent="0.25">
      <c r="A239" s="67">
        <v>39448</v>
      </c>
      <c r="B239">
        <f>'Figure4 data'!H239</f>
        <v>-0.11009613</v>
      </c>
      <c r="C239">
        <f t="shared" si="0"/>
        <v>-0.11009613</v>
      </c>
      <c r="E239">
        <f t="shared" si="1"/>
        <v>-0.12106589089189175</v>
      </c>
    </row>
    <row r="240" spans="1:6" x14ac:dyDescent="0.25">
      <c r="A240" s="67">
        <v>39479</v>
      </c>
      <c r="B240">
        <f>'Figure4 data'!H240</f>
        <v>-0.1923559</v>
      </c>
      <c r="C240">
        <f t="shared" si="0"/>
        <v>-0.1923559</v>
      </c>
      <c r="E240">
        <f t="shared" si="1"/>
        <v>-0.12106589089189175</v>
      </c>
    </row>
    <row r="241" spans="1:5" x14ac:dyDescent="0.25">
      <c r="A241" s="67">
        <v>39508</v>
      </c>
      <c r="B241">
        <f>'Figure4 data'!H241</f>
        <v>0.19887541</v>
      </c>
      <c r="C241">
        <f t="shared" si="0"/>
        <v>0.19887541</v>
      </c>
      <c r="E241">
        <f t="shared" si="1"/>
        <v>-0.12106589089189175</v>
      </c>
    </row>
    <row r="242" spans="1:5" x14ac:dyDescent="0.25">
      <c r="A242" s="67">
        <v>39539</v>
      </c>
      <c r="B242">
        <f>'Figure4 data'!H242</f>
        <v>-1.2727268</v>
      </c>
      <c r="C242">
        <f t="shared" si="0"/>
        <v>-1.2727268</v>
      </c>
      <c r="E242">
        <f t="shared" si="1"/>
        <v>-0.12106589089189175</v>
      </c>
    </row>
    <row r="243" spans="1:5" x14ac:dyDescent="0.25">
      <c r="A243" s="67">
        <v>39569</v>
      </c>
      <c r="B243">
        <f>'Figure4 data'!H243</f>
        <v>-0.88678330000000005</v>
      </c>
      <c r="C243">
        <f t="shared" si="0"/>
        <v>-0.88678330000000005</v>
      </c>
      <c r="E243">
        <f t="shared" si="1"/>
        <v>-0.12106589089189175</v>
      </c>
    </row>
    <row r="244" spans="1:5" x14ac:dyDescent="0.25">
      <c r="A244" s="67">
        <v>39600</v>
      </c>
      <c r="B244">
        <f>'Figure4 data'!H244</f>
        <v>-5.2720360000000001E-2</v>
      </c>
      <c r="C244">
        <f t="shared" si="0"/>
        <v>-5.2720360000000001E-2</v>
      </c>
      <c r="E244">
        <f t="shared" si="1"/>
        <v>-0.12106589089189175</v>
      </c>
    </row>
    <row r="245" spans="1:5" x14ac:dyDescent="0.25">
      <c r="A245" s="67">
        <v>39630</v>
      </c>
      <c r="B245">
        <f>'Figure4 data'!H245</f>
        <v>0.23058853000000001</v>
      </c>
      <c r="C245">
        <f t="shared" si="0"/>
        <v>0.23058853000000001</v>
      </c>
      <c r="E245">
        <f t="shared" si="1"/>
        <v>-0.12106589089189175</v>
      </c>
    </row>
    <row r="246" spans="1:5" x14ac:dyDescent="0.25">
      <c r="A246" s="67">
        <v>39661</v>
      </c>
      <c r="B246">
        <f>'Figure4 data'!H246</f>
        <v>-1.0067614</v>
      </c>
      <c r="C246">
        <f t="shared" si="0"/>
        <v>-1.0067614</v>
      </c>
      <c r="E246">
        <f t="shared" si="1"/>
        <v>-0.12106589089189175</v>
      </c>
    </row>
    <row r="247" spans="1:5" x14ac:dyDescent="0.25">
      <c r="A247" s="67">
        <v>39692</v>
      </c>
      <c r="B247">
        <f>'Figure4 data'!H247</f>
        <v>0.38018637999999999</v>
      </c>
      <c r="C247">
        <f t="shared" si="0"/>
        <v>0.38018637999999999</v>
      </c>
      <c r="E247">
        <f t="shared" si="1"/>
        <v>-0.12106589089189175</v>
      </c>
    </row>
    <row r="248" spans="1:5" x14ac:dyDescent="0.25">
      <c r="A248" s="67">
        <v>39722</v>
      </c>
      <c r="B248">
        <f>'Figure4 data'!H248</f>
        <v>3.0966090999999998</v>
      </c>
      <c r="C248">
        <f t="shared" si="0"/>
        <v>3.0966090999999998</v>
      </c>
      <c r="E248">
        <f t="shared" si="1"/>
        <v>-0.12106589089189175</v>
      </c>
    </row>
    <row r="249" spans="1:5" x14ac:dyDescent="0.25">
      <c r="A249" s="67">
        <v>39753</v>
      </c>
      <c r="B249">
        <f>'Figure4 data'!H249</f>
        <v>1.0592515</v>
      </c>
      <c r="C249">
        <f t="shared" si="0"/>
        <v>1.0592515</v>
      </c>
      <c r="E249">
        <f t="shared" si="1"/>
        <v>-0.12106589089189175</v>
      </c>
    </row>
    <row r="250" spans="1:5" x14ac:dyDescent="0.25">
      <c r="A250" s="67">
        <v>39783</v>
      </c>
      <c r="B250">
        <f>'Figure4 data'!H250</f>
        <v>0.89129948999999997</v>
      </c>
      <c r="C250">
        <f t="shared" si="0"/>
        <v>0.89129948999999997</v>
      </c>
      <c r="E250">
        <f t="shared" si="1"/>
        <v>-0.12106589089189175</v>
      </c>
    </row>
    <row r="251" spans="1:5" x14ac:dyDescent="0.25">
      <c r="A251" s="67">
        <v>39814</v>
      </c>
      <c r="B251">
        <f>'Figure4 data'!H251</f>
        <v>3.5019456999999997E-2</v>
      </c>
      <c r="C251">
        <f t="shared" si="0"/>
        <v>3.5019456999999997E-2</v>
      </c>
      <c r="E251">
        <f t="shared" si="1"/>
        <v>-0.12106589089189175</v>
      </c>
    </row>
    <row r="252" spans="1:5" x14ac:dyDescent="0.25">
      <c r="A252" s="67">
        <v>39845</v>
      </c>
      <c r="B252">
        <f>'Figure4 data'!H252</f>
        <v>0.67414242000000002</v>
      </c>
      <c r="C252">
        <f t="shared" si="0"/>
        <v>0.67414242000000002</v>
      </c>
      <c r="E252">
        <f t="shared" si="1"/>
        <v>-0.12106589089189175</v>
      </c>
    </row>
    <row r="253" spans="1:5" x14ac:dyDescent="0.25">
      <c r="A253" s="67">
        <v>39873</v>
      </c>
      <c r="B253">
        <f>'Figure4 data'!H253</f>
        <v>2.0813692000000001</v>
      </c>
      <c r="C253">
        <f t="shared" si="0"/>
        <v>2.0813692000000001</v>
      </c>
      <c r="E253">
        <f t="shared" si="1"/>
        <v>-0.12106589089189175</v>
      </c>
    </row>
    <row r="254" spans="1:5" x14ac:dyDescent="0.25">
      <c r="A254" s="67">
        <v>39904</v>
      </c>
      <c r="B254">
        <f>'Figure4 data'!H254</f>
        <v>-1.4958416000000001</v>
      </c>
      <c r="C254">
        <f t="shared" si="0"/>
        <v>-1.4958416000000001</v>
      </c>
      <c r="E254">
        <f t="shared" si="1"/>
        <v>-0.12106589089189175</v>
      </c>
    </row>
    <row r="255" spans="1:5" x14ac:dyDescent="0.25">
      <c r="A255" s="67">
        <v>39934</v>
      </c>
      <c r="B255">
        <f>'Figure4 data'!H255</f>
        <v>-1.1950651000000001</v>
      </c>
      <c r="C255">
        <f t="shared" si="0"/>
        <v>-1.1950651000000001</v>
      </c>
      <c r="E255">
        <f t="shared" si="1"/>
        <v>-0.12106589089189175</v>
      </c>
    </row>
    <row r="256" spans="1:5" x14ac:dyDescent="0.25">
      <c r="A256" s="67">
        <v>39965</v>
      </c>
      <c r="B256">
        <f>'Figure4 data'!H256</f>
        <v>-6.8380258999999999E-2</v>
      </c>
      <c r="C256">
        <f t="shared" si="0"/>
        <v>-6.8380258999999999E-2</v>
      </c>
      <c r="E256">
        <f t="shared" si="1"/>
        <v>-0.12106589089189175</v>
      </c>
    </row>
    <row r="257" spans="1:5" x14ac:dyDescent="0.25">
      <c r="A257" s="67">
        <v>39995</v>
      </c>
      <c r="B257">
        <f>'Figure4 data'!H257</f>
        <v>7.0520035999999994E-2</v>
      </c>
      <c r="C257">
        <f t="shared" si="0"/>
        <v>7.0520035999999994E-2</v>
      </c>
      <c r="E257">
        <f t="shared" si="1"/>
        <v>-0.12106589089189175</v>
      </c>
    </row>
    <row r="258" spans="1:5" x14ac:dyDescent="0.25">
      <c r="A258" s="67">
        <v>40026</v>
      </c>
      <c r="B258">
        <f>'Figure4 data'!H258</f>
        <v>-0.54380923999999997</v>
      </c>
      <c r="C258">
        <f t="shared" si="0"/>
        <v>-0.54380923999999997</v>
      </c>
      <c r="E258">
        <f t="shared" si="1"/>
        <v>-0.12106589089189175</v>
      </c>
    </row>
    <row r="259" spans="1:5" x14ac:dyDescent="0.25">
      <c r="A259" s="67">
        <v>40057</v>
      </c>
      <c r="B259">
        <f>'Figure4 data'!H259</f>
        <v>-0.57366550000000005</v>
      </c>
      <c r="C259">
        <f t="shared" si="0"/>
        <v>-0.57366550000000005</v>
      </c>
      <c r="E259">
        <f t="shared" si="1"/>
        <v>-0.12106589089189175</v>
      </c>
    </row>
    <row r="260" spans="1:5" x14ac:dyDescent="0.25">
      <c r="A260" s="67">
        <v>40087</v>
      </c>
      <c r="B260">
        <f>'Figure4 data'!H260</f>
        <v>0.70021814000000004</v>
      </c>
      <c r="C260">
        <f t="shared" si="0"/>
        <v>0.70021814000000004</v>
      </c>
      <c r="E260">
        <f t="shared" si="1"/>
        <v>-0.12106589089189175</v>
      </c>
    </row>
    <row r="261" spans="1:5" x14ac:dyDescent="0.25">
      <c r="A261" s="67">
        <v>40118</v>
      </c>
      <c r="B261">
        <f>'Figure4 data'!H261</f>
        <v>1.3506587000000001</v>
      </c>
      <c r="C261">
        <f t="shared" si="0"/>
        <v>1.3506587000000001</v>
      </c>
      <c r="E261">
        <f t="shared" si="1"/>
        <v>-0.12106589089189175</v>
      </c>
    </row>
    <row r="262" spans="1:5" x14ac:dyDescent="0.25">
      <c r="A262" s="67">
        <v>40148</v>
      </c>
      <c r="B262">
        <f>'Figure4 data'!H262</f>
        <v>1.0523880000000001</v>
      </c>
      <c r="C262">
        <f t="shared" si="0"/>
        <v>1.0523880000000001</v>
      </c>
      <c r="E262">
        <f t="shared" si="1"/>
        <v>-0.12106589089189175</v>
      </c>
    </row>
    <row r="263" spans="1:5" x14ac:dyDescent="0.25">
      <c r="A263" s="67">
        <v>40179</v>
      </c>
      <c r="B263">
        <f>'Figure4 data'!H263</f>
        <v>0.81439947999999995</v>
      </c>
      <c r="C263">
        <f t="shared" si="0"/>
        <v>0.81439947999999995</v>
      </c>
      <c r="E263">
        <f t="shared" si="1"/>
        <v>-0.12106589089189175</v>
      </c>
    </row>
    <row r="264" spans="1:5" x14ac:dyDescent="0.25">
      <c r="A264" s="67">
        <v>40210</v>
      </c>
      <c r="B264">
        <f>'Figure4 data'!H264</f>
        <v>1.437011</v>
      </c>
      <c r="C264">
        <f t="shared" si="0"/>
        <v>1.437011</v>
      </c>
      <c r="E264">
        <f t="shared" si="1"/>
        <v>-0.12106589089189175</v>
      </c>
    </row>
    <row r="265" spans="1:5" x14ac:dyDescent="0.25">
      <c r="A265" s="67">
        <v>40238</v>
      </c>
      <c r="B265">
        <f>'Figure4 data'!H265</f>
        <v>-0.19457740000000001</v>
      </c>
      <c r="C265">
        <f t="shared" si="0"/>
        <v>-0.19457740000000001</v>
      </c>
      <c r="E265">
        <f t="shared" si="1"/>
        <v>-0.12106589089189175</v>
      </c>
    </row>
    <row r="266" spans="1:5" x14ac:dyDescent="0.25">
      <c r="A266" s="67">
        <v>40269</v>
      </c>
      <c r="B266">
        <f>'Figure4 data'!H266</f>
        <v>0.74280637999999999</v>
      </c>
      <c r="C266">
        <f t="shared" si="0"/>
        <v>0.74280637999999999</v>
      </c>
      <c r="E266">
        <f t="shared" si="1"/>
        <v>-0.12106589089189175</v>
      </c>
    </row>
    <row r="267" spans="1:5" x14ac:dyDescent="0.25">
      <c r="A267" s="67">
        <v>40299</v>
      </c>
      <c r="B267">
        <f>'Figure4 data'!H267</f>
        <v>4.0864196000000002</v>
      </c>
      <c r="C267">
        <f t="shared" si="0"/>
        <v>4.0864196000000002</v>
      </c>
      <c r="E267">
        <f t="shared" si="1"/>
        <v>-0.12106589089189175</v>
      </c>
    </row>
    <row r="268" spans="1:5" x14ac:dyDescent="0.25">
      <c r="A268" s="67">
        <v>40330</v>
      </c>
      <c r="B268">
        <f>'Figure4 data'!H268</f>
        <v>2.0176078999999998</v>
      </c>
      <c r="C268">
        <f t="shared" si="0"/>
        <v>2.0176078999999998</v>
      </c>
      <c r="E268">
        <f t="shared" si="1"/>
        <v>-0.12106589089189175</v>
      </c>
    </row>
    <row r="269" spans="1:5" x14ac:dyDescent="0.25">
      <c r="A269" s="67">
        <v>40360</v>
      </c>
      <c r="B269">
        <f>'Figure4 data'!H269</f>
        <v>1.3198909000000001</v>
      </c>
      <c r="C269">
        <f t="shared" si="0"/>
        <v>1.3198909000000001</v>
      </c>
      <c r="E269">
        <f t="shared" si="1"/>
        <v>-0.12106589089189175</v>
      </c>
    </row>
    <row r="270" spans="1:5" x14ac:dyDescent="0.25">
      <c r="A270" s="67">
        <v>40391</v>
      </c>
      <c r="B270">
        <f>'Figure4 data'!H270</f>
        <v>1.2863281</v>
      </c>
      <c r="C270">
        <f t="shared" si="0"/>
        <v>1.2863281</v>
      </c>
      <c r="E270">
        <f t="shared" si="1"/>
        <v>-0.12106589089189175</v>
      </c>
    </row>
    <row r="271" spans="1:5" x14ac:dyDescent="0.25">
      <c r="A271" s="67">
        <v>40422</v>
      </c>
      <c r="B271">
        <f>'Figure4 data'!H271</f>
        <v>1.3748498</v>
      </c>
      <c r="C271">
        <f t="shared" si="0"/>
        <v>1.3748498</v>
      </c>
      <c r="E271">
        <f t="shared" si="1"/>
        <v>-0.12106589089189175</v>
      </c>
    </row>
    <row r="272" spans="1:5" x14ac:dyDescent="0.25">
      <c r="A272" s="67">
        <v>40452</v>
      </c>
      <c r="B272">
        <f>'Figure4 data'!H272</f>
        <v>0.56034141999999998</v>
      </c>
      <c r="C272">
        <f t="shared" si="0"/>
        <v>0.56034141999999998</v>
      </c>
      <c r="E272">
        <f t="shared" si="1"/>
        <v>-0.12106589089189175</v>
      </c>
    </row>
    <row r="273" spans="1:5" x14ac:dyDescent="0.25">
      <c r="A273" s="67">
        <v>40483</v>
      </c>
      <c r="B273">
        <f>'Figure4 data'!H273</f>
        <v>1.3859009</v>
      </c>
      <c r="C273">
        <f t="shared" si="0"/>
        <v>1.3859009</v>
      </c>
      <c r="E273">
        <f t="shared" si="1"/>
        <v>-0.12106589089189175</v>
      </c>
    </row>
    <row r="274" spans="1:5" x14ac:dyDescent="0.25">
      <c r="A274" s="67">
        <v>40513</v>
      </c>
      <c r="B274">
        <f>'Figure4 data'!H274</f>
        <v>1.1504125999999999</v>
      </c>
      <c r="C274">
        <f t="shared" si="0"/>
        <v>1.1504125999999999</v>
      </c>
      <c r="E274">
        <f t="shared" si="1"/>
        <v>-0.12106589089189175</v>
      </c>
    </row>
    <row r="275" spans="1:5" x14ac:dyDescent="0.25">
      <c r="A275" s="67">
        <v>40544</v>
      </c>
      <c r="B275">
        <f>'Figure4 data'!H275</f>
        <v>0.72409575999999998</v>
      </c>
      <c r="C275">
        <f t="shared" si="0"/>
        <v>0.72409575999999998</v>
      </c>
      <c r="E275">
        <f t="shared" si="1"/>
        <v>-0.12106589089189175</v>
      </c>
    </row>
    <row r="276" spans="1:5" x14ac:dyDescent="0.25">
      <c r="A276" s="67">
        <v>40575</v>
      </c>
      <c r="B276">
        <f>'Figure4 data'!H276</f>
        <v>0.38989847999999999</v>
      </c>
      <c r="C276">
        <f t="shared" si="0"/>
        <v>0.38989847999999999</v>
      </c>
      <c r="E276">
        <f t="shared" si="1"/>
        <v>-0.12106589089189175</v>
      </c>
    </row>
    <row r="277" spans="1:5" x14ac:dyDescent="0.25">
      <c r="A277" s="67">
        <v>40603</v>
      </c>
      <c r="B277">
        <f>'Figure4 data'!H277</f>
        <v>0.91796809000000001</v>
      </c>
      <c r="C277">
        <f t="shared" si="0"/>
        <v>0.91796809000000001</v>
      </c>
      <c r="E277">
        <f t="shared" si="1"/>
        <v>-0.12106589089189175</v>
      </c>
    </row>
    <row r="278" spans="1:5" x14ac:dyDescent="0.25">
      <c r="A278" s="67">
        <v>40634</v>
      </c>
      <c r="B278">
        <f>'Figure4 data'!H278</f>
        <v>0.68229841999999996</v>
      </c>
      <c r="C278">
        <f t="shared" si="0"/>
        <v>0.68229841999999996</v>
      </c>
      <c r="E278">
        <f t="shared" si="1"/>
        <v>-0.12106589089189175</v>
      </c>
    </row>
    <row r="279" spans="1:5" x14ac:dyDescent="0.25">
      <c r="A279" s="67">
        <v>40664</v>
      </c>
      <c r="B279">
        <f>'Figure4 data'!H279</f>
        <v>1.4942886</v>
      </c>
      <c r="C279">
        <f t="shared" si="0"/>
        <v>1.4942886</v>
      </c>
      <c r="E279">
        <f t="shared" si="1"/>
        <v>-0.12106589089189175</v>
      </c>
    </row>
    <row r="280" spans="1:5" x14ac:dyDescent="0.25">
      <c r="A280" s="67">
        <v>40695</v>
      </c>
      <c r="B280">
        <f>'Figure4 data'!H280</f>
        <v>2.0108644999999998</v>
      </c>
      <c r="C280">
        <f t="shared" si="0"/>
        <v>2.0108644999999998</v>
      </c>
      <c r="E280">
        <f t="shared" si="1"/>
        <v>-0.12106589089189175</v>
      </c>
    </row>
    <row r="281" spans="1:5" x14ac:dyDescent="0.25">
      <c r="A281" s="67">
        <v>40725</v>
      </c>
      <c r="B281">
        <f>'Figure4 data'!H281</f>
        <v>2.7449067</v>
      </c>
      <c r="C281">
        <f t="shared" si="0"/>
        <v>2.7449067</v>
      </c>
      <c r="E281">
        <f t="shared" si="1"/>
        <v>-0.12106589089189175</v>
      </c>
    </row>
    <row r="282" spans="1:5" x14ac:dyDescent="0.25">
      <c r="A282" s="67">
        <v>40756</v>
      </c>
      <c r="B282">
        <f>'Figure4 data'!H282</f>
        <v>4.4725241999999996</v>
      </c>
      <c r="C282">
        <f t="shared" si="0"/>
        <v>4.4725241999999996</v>
      </c>
      <c r="E282">
        <f t="shared" si="1"/>
        <v>-0.12106589089189175</v>
      </c>
    </row>
    <row r="283" spans="1:5" x14ac:dyDescent="0.25">
      <c r="A283" s="67">
        <v>40787</v>
      </c>
      <c r="B283">
        <f>'Figure4 data'!H283</f>
        <v>4.3288359999999999</v>
      </c>
      <c r="C283">
        <f t="shared" si="0"/>
        <v>4.3288359999999999</v>
      </c>
      <c r="E283">
        <f t="shared" si="1"/>
        <v>-0.12106589089189175</v>
      </c>
    </row>
    <row r="284" spans="1:5" x14ac:dyDescent="0.25">
      <c r="A284" s="67">
        <v>40817</v>
      </c>
      <c r="B284">
        <f>'Figure4 data'!H284</f>
        <v>2.6158264</v>
      </c>
      <c r="C284">
        <f t="shared" si="0"/>
        <v>2.6158264</v>
      </c>
      <c r="E284">
        <f t="shared" si="1"/>
        <v>-0.12106589089189175</v>
      </c>
    </row>
    <row r="285" spans="1:5" x14ac:dyDescent="0.25">
      <c r="A285" s="67">
        <v>40848</v>
      </c>
      <c r="B285">
        <f>'Figure4 data'!H285</f>
        <v>6.0855899000000004</v>
      </c>
      <c r="C285">
        <f t="shared" si="0"/>
        <v>6.0855899000000004</v>
      </c>
      <c r="E285">
        <f t="shared" si="1"/>
        <v>-0.12106589089189175</v>
      </c>
    </row>
    <row r="286" spans="1:5" x14ac:dyDescent="0.25">
      <c r="A286" s="67">
        <v>40878</v>
      </c>
      <c r="B286">
        <f>'Figure4 data'!H286</f>
        <v>4.2511463000000003</v>
      </c>
      <c r="C286">
        <f t="shared" si="0"/>
        <v>4.2511463000000003</v>
      </c>
      <c r="E286">
        <f t="shared" si="1"/>
        <v>-0.12106589089189175</v>
      </c>
    </row>
    <row r="287" spans="1:5" x14ac:dyDescent="0.25">
      <c r="A287" s="67">
        <v>40909</v>
      </c>
      <c r="B287">
        <f>'Figure4 data'!H287</f>
        <v>2.6774461000000001</v>
      </c>
      <c r="C287">
        <f t="shared" si="0"/>
        <v>2.6774461000000001</v>
      </c>
      <c r="E287">
        <f t="shared" si="1"/>
        <v>-0.12106589089189175</v>
      </c>
    </row>
    <row r="288" spans="1:5" x14ac:dyDescent="0.25">
      <c r="A288" s="67">
        <v>40940</v>
      </c>
      <c r="B288">
        <f>'Figure4 data'!H288</f>
        <v>0.86440748000000001</v>
      </c>
      <c r="C288">
        <f t="shared" si="0"/>
        <v>0.86440748000000001</v>
      </c>
      <c r="E288">
        <f t="shared" si="1"/>
        <v>-0.12106589089189175</v>
      </c>
    </row>
    <row r="289" spans="1:5" x14ac:dyDescent="0.25">
      <c r="A289" s="67">
        <v>40969</v>
      </c>
      <c r="B289">
        <f>'Figure4 data'!H289</f>
        <v>1.0782008999999999</v>
      </c>
      <c r="C289">
        <f t="shared" si="0"/>
        <v>1.0782008999999999</v>
      </c>
      <c r="E289">
        <f t="shared" si="1"/>
        <v>-0.12106589089189175</v>
      </c>
    </row>
    <row r="290" spans="1:5" x14ac:dyDescent="0.25">
      <c r="A290" s="67">
        <v>41000</v>
      </c>
      <c r="B290">
        <f>'Figure4 data'!H290</f>
        <v>3.6374499999999999</v>
      </c>
      <c r="C290">
        <f t="shared" si="0"/>
        <v>3.6374499999999999</v>
      </c>
      <c r="E290">
        <f t="shared" si="1"/>
        <v>-0.12106589089189175</v>
      </c>
    </row>
    <row r="291" spans="1:5" x14ac:dyDescent="0.25">
      <c r="A291" s="67">
        <v>41030</v>
      </c>
      <c r="B291">
        <f>'Figure4 data'!H291</f>
        <v>3.4298107999999998</v>
      </c>
      <c r="C291">
        <f t="shared" si="0"/>
        <v>3.4298107999999998</v>
      </c>
      <c r="E291">
        <f t="shared" si="1"/>
        <v>-0.12106589089189175</v>
      </c>
    </row>
    <row r="292" spans="1:5" x14ac:dyDescent="0.25">
      <c r="A292" s="67">
        <v>41061</v>
      </c>
      <c r="B292">
        <f>'Figure4 data'!H292</f>
        <v>4.2802576999999999</v>
      </c>
      <c r="C292">
        <f t="shared" ref="C292:C304" si="2">B292</f>
        <v>4.2802576999999999</v>
      </c>
      <c r="E292">
        <f t="shared" ref="E292:E304" si="3">$E$3</f>
        <v>-0.12106589089189175</v>
      </c>
    </row>
    <row r="293" spans="1:5" x14ac:dyDescent="0.25">
      <c r="A293" s="67">
        <v>41091</v>
      </c>
      <c r="B293">
        <f>'Figure4 data'!H293</f>
        <v>3.1497953000000001</v>
      </c>
      <c r="C293">
        <f t="shared" si="2"/>
        <v>3.1497953000000001</v>
      </c>
      <c r="E293">
        <f t="shared" si="3"/>
        <v>-0.12106589089189175</v>
      </c>
    </row>
    <row r="294" spans="1:5" x14ac:dyDescent="0.25">
      <c r="A294" s="67">
        <v>41122</v>
      </c>
      <c r="B294">
        <f>'Figure4 data'!H294</f>
        <v>2.372576</v>
      </c>
      <c r="C294">
        <f t="shared" si="2"/>
        <v>2.372576</v>
      </c>
      <c r="E294">
        <f t="shared" si="3"/>
        <v>-0.12106589089189175</v>
      </c>
    </row>
    <row r="295" spans="1:5" x14ac:dyDescent="0.25">
      <c r="A295" s="67">
        <v>41153</v>
      </c>
      <c r="B295">
        <f>'Figure4 data'!H295</f>
        <v>1.5967697999999999</v>
      </c>
      <c r="C295">
        <f t="shared" si="2"/>
        <v>1.5967697999999999</v>
      </c>
      <c r="E295">
        <f t="shared" si="3"/>
        <v>-0.12106589089189175</v>
      </c>
    </row>
    <row r="296" spans="1:5" x14ac:dyDescent="0.25">
      <c r="A296" s="67">
        <v>41183</v>
      </c>
      <c r="B296">
        <f>'Figure4 data'!H296</f>
        <v>2.0070763</v>
      </c>
      <c r="C296">
        <f t="shared" si="2"/>
        <v>2.0070763</v>
      </c>
      <c r="E296">
        <f t="shared" si="3"/>
        <v>-0.12106589089189175</v>
      </c>
    </row>
    <row r="297" spans="1:5" x14ac:dyDescent="0.25">
      <c r="A297" s="67">
        <v>41214</v>
      </c>
      <c r="B297">
        <f>'Figure4 data'!H297</f>
        <v>1.7104477</v>
      </c>
      <c r="C297">
        <f t="shared" si="2"/>
        <v>1.7104477</v>
      </c>
      <c r="E297">
        <f t="shared" si="3"/>
        <v>-0.12106589089189175</v>
      </c>
    </row>
    <row r="298" spans="1:5" x14ac:dyDescent="0.25">
      <c r="A298" s="67">
        <v>41244</v>
      </c>
      <c r="B298">
        <f>'Figure4 data'!H298</f>
        <v>0.55474895000000002</v>
      </c>
      <c r="C298">
        <f t="shared" si="2"/>
        <v>0.55474895000000002</v>
      </c>
      <c r="E298">
        <f t="shared" si="3"/>
        <v>-0.12106589089189175</v>
      </c>
    </row>
    <row r="299" spans="1:5" x14ac:dyDescent="0.25">
      <c r="A299" s="67">
        <v>41275</v>
      </c>
      <c r="B299">
        <f>'Figure4 data'!H299</f>
        <v>0.11795671000000001</v>
      </c>
      <c r="C299">
        <f t="shared" si="2"/>
        <v>0.11795671000000001</v>
      </c>
      <c r="E299">
        <f t="shared" si="3"/>
        <v>-0.12106589089189175</v>
      </c>
    </row>
    <row r="300" spans="1:5" x14ac:dyDescent="0.25">
      <c r="A300" s="67">
        <v>41306</v>
      </c>
      <c r="B300">
        <f>'Figure4 data'!H300</f>
        <v>1.7092201</v>
      </c>
      <c r="C300">
        <f t="shared" si="2"/>
        <v>1.7092201</v>
      </c>
      <c r="E300">
        <f t="shared" si="3"/>
        <v>-0.12106589089189175</v>
      </c>
    </row>
    <row r="301" spans="1:5" x14ac:dyDescent="0.25">
      <c r="A301" s="67">
        <v>41334</v>
      </c>
      <c r="B301">
        <f>'Figure4 data'!H301</f>
        <v>1.4775119999999999</v>
      </c>
      <c r="C301">
        <f t="shared" si="2"/>
        <v>1.4775119999999999</v>
      </c>
      <c r="E301">
        <f t="shared" si="3"/>
        <v>-0.12106589089189175</v>
      </c>
    </row>
    <row r="302" spans="1:5" x14ac:dyDescent="0.25">
      <c r="A302" s="67">
        <v>41365</v>
      </c>
      <c r="B302">
        <f>'Figure4 data'!H302</f>
        <v>0.69632422999999999</v>
      </c>
      <c r="C302">
        <f t="shared" si="2"/>
        <v>0.69632422999999999</v>
      </c>
      <c r="E302">
        <f t="shared" si="3"/>
        <v>-0.12106589089189175</v>
      </c>
    </row>
    <row r="303" spans="1:5" x14ac:dyDescent="0.25">
      <c r="A303" s="67">
        <v>41395</v>
      </c>
      <c r="B303">
        <f>'Figure4 data'!H303</f>
        <v>-0.24580070000000001</v>
      </c>
      <c r="C303">
        <f t="shared" si="2"/>
        <v>-0.24580070000000001</v>
      </c>
      <c r="E303">
        <f t="shared" si="3"/>
        <v>-0.12106589089189175</v>
      </c>
    </row>
    <row r="304" spans="1:5" x14ac:dyDescent="0.25">
      <c r="A304" s="67">
        <v>41426</v>
      </c>
      <c r="B304">
        <f>'Figure4 data'!H304</f>
        <v>1.6788571999999999</v>
      </c>
      <c r="C304">
        <f t="shared" si="2"/>
        <v>1.6788571999999999</v>
      </c>
      <c r="E304">
        <f t="shared" si="3"/>
        <v>-0.12106589089189175</v>
      </c>
    </row>
    <row r="305" spans="1:6" x14ac:dyDescent="0.25">
      <c r="A305" s="67">
        <v>41456</v>
      </c>
      <c r="B305">
        <f>'Figure4 data'!H305</f>
        <v>1.2174661</v>
      </c>
      <c r="D305">
        <f>B305</f>
        <v>1.2174661</v>
      </c>
      <c r="F305">
        <f t="shared" ref="F305:F355" si="4">$E$4</f>
        <v>0.35240359207142846</v>
      </c>
    </row>
    <row r="306" spans="1:6" x14ac:dyDescent="0.25">
      <c r="A306" s="67">
        <v>41487</v>
      </c>
      <c r="B306">
        <f>'Figure4 data'!H306</f>
        <v>0.97754699</v>
      </c>
      <c r="D306">
        <f t="shared" ref="D306:D369" si="5">B306</f>
        <v>0.97754699</v>
      </c>
      <c r="F306">
        <f t="shared" si="4"/>
        <v>0.35240359207142846</v>
      </c>
    </row>
    <row r="307" spans="1:6" x14ac:dyDescent="0.25">
      <c r="A307" s="67">
        <v>41518</v>
      </c>
      <c r="B307">
        <f>'Figure4 data'!H307</f>
        <v>0.95161074000000001</v>
      </c>
      <c r="D307">
        <f t="shared" si="5"/>
        <v>0.95161074000000001</v>
      </c>
      <c r="F307">
        <f t="shared" si="4"/>
        <v>0.35240359207142846</v>
      </c>
    </row>
    <row r="308" spans="1:6" x14ac:dyDescent="0.25">
      <c r="A308" s="67">
        <v>41548</v>
      </c>
      <c r="B308">
        <f>'Figure4 data'!H308</f>
        <v>0.62631004999999995</v>
      </c>
      <c r="D308">
        <f t="shared" si="5"/>
        <v>0.62631004999999995</v>
      </c>
      <c r="F308">
        <f t="shared" si="4"/>
        <v>0.35240359207142846</v>
      </c>
    </row>
    <row r="309" spans="1:6" x14ac:dyDescent="0.25">
      <c r="A309" s="67">
        <v>41579</v>
      </c>
      <c r="B309">
        <f>'Figure4 data'!H309</f>
        <v>0.68349934000000001</v>
      </c>
      <c r="D309">
        <f t="shared" si="5"/>
        <v>0.68349934000000001</v>
      </c>
      <c r="F309">
        <f t="shared" si="4"/>
        <v>0.35240359207142846</v>
      </c>
    </row>
    <row r="310" spans="1:6" x14ac:dyDescent="0.25">
      <c r="A310" s="67">
        <v>41609</v>
      </c>
      <c r="B310">
        <f>'Figure4 data'!H310</f>
        <v>1.2381206</v>
      </c>
      <c r="D310">
        <f t="shared" si="5"/>
        <v>1.2381206</v>
      </c>
      <c r="F310">
        <f t="shared" si="4"/>
        <v>0.35240359207142846</v>
      </c>
    </row>
    <row r="311" spans="1:6" x14ac:dyDescent="0.25">
      <c r="A311" s="67">
        <v>41640</v>
      </c>
      <c r="B311">
        <f>'Figure4 data'!H311</f>
        <v>-0.12481141</v>
      </c>
      <c r="D311">
        <f t="shared" si="5"/>
        <v>-0.12481141</v>
      </c>
      <c r="F311">
        <f t="shared" si="4"/>
        <v>0.35240359207142846</v>
      </c>
    </row>
    <row r="312" spans="1:6" x14ac:dyDescent="0.25">
      <c r="A312" s="67">
        <v>41671</v>
      </c>
      <c r="B312">
        <f>'Figure4 data'!H312</f>
        <v>0.23973362000000001</v>
      </c>
      <c r="D312">
        <f t="shared" si="5"/>
        <v>0.23973362000000001</v>
      </c>
      <c r="F312">
        <f t="shared" si="4"/>
        <v>0.35240359207142846</v>
      </c>
    </row>
    <row r="313" spans="1:6" x14ac:dyDescent="0.25">
      <c r="A313" s="67">
        <v>41699</v>
      </c>
      <c r="B313">
        <f>'Figure4 data'!H313</f>
        <v>0.35869843000000001</v>
      </c>
      <c r="D313">
        <f t="shared" si="5"/>
        <v>0.35869843000000001</v>
      </c>
      <c r="F313">
        <f t="shared" si="4"/>
        <v>0.35240359207142846</v>
      </c>
    </row>
    <row r="314" spans="1:6" x14ac:dyDescent="0.25">
      <c r="A314" s="67">
        <v>41730</v>
      </c>
      <c r="B314">
        <f>'Figure4 data'!H314</f>
        <v>0.10896643</v>
      </c>
      <c r="D314">
        <f t="shared" si="5"/>
        <v>0.10896643</v>
      </c>
      <c r="F314">
        <f t="shared" si="4"/>
        <v>0.35240359207142846</v>
      </c>
    </row>
    <row r="315" spans="1:6" x14ac:dyDescent="0.25">
      <c r="A315" s="67">
        <v>41760</v>
      </c>
      <c r="B315">
        <f>'Figure4 data'!H315</f>
        <v>0.51211070999999997</v>
      </c>
      <c r="D315">
        <f t="shared" si="5"/>
        <v>0.51211070999999997</v>
      </c>
      <c r="F315">
        <f t="shared" si="4"/>
        <v>0.35240359207142846</v>
      </c>
    </row>
    <row r="316" spans="1:6" x14ac:dyDescent="0.25">
      <c r="A316" s="67">
        <v>41791</v>
      </c>
      <c r="B316">
        <f>'Figure4 data'!H316</f>
        <v>-0.59338409000000003</v>
      </c>
      <c r="D316">
        <f t="shared" si="5"/>
        <v>-0.59338409000000003</v>
      </c>
      <c r="F316">
        <f t="shared" si="4"/>
        <v>0.35240359207142846</v>
      </c>
    </row>
    <row r="317" spans="1:6" x14ac:dyDescent="0.25">
      <c r="A317" s="67">
        <v>41821</v>
      </c>
      <c r="B317">
        <f>'Figure4 data'!H317</f>
        <v>0.44388291000000002</v>
      </c>
      <c r="D317">
        <f t="shared" si="5"/>
        <v>0.44388291000000002</v>
      </c>
      <c r="F317">
        <f t="shared" si="4"/>
        <v>0.35240359207142846</v>
      </c>
    </row>
    <row r="318" spans="1:6" x14ac:dyDescent="0.25">
      <c r="A318" s="67">
        <v>41852</v>
      </c>
      <c r="B318">
        <f>'Figure4 data'!H318</f>
        <v>0.26174402000000002</v>
      </c>
      <c r="D318">
        <f t="shared" si="5"/>
        <v>0.26174402000000002</v>
      </c>
      <c r="F318">
        <f t="shared" si="4"/>
        <v>0.35240359207142846</v>
      </c>
    </row>
    <row r="319" spans="1:6" x14ac:dyDescent="0.25">
      <c r="A319" s="67">
        <v>41883</v>
      </c>
      <c r="B319">
        <f>'Figure4 data'!H319</f>
        <v>-0.55841105999999996</v>
      </c>
      <c r="D319">
        <f t="shared" si="5"/>
        <v>-0.55841105999999996</v>
      </c>
      <c r="F319">
        <f t="shared" si="4"/>
        <v>0.35240359207142846</v>
      </c>
    </row>
    <row r="320" spans="1:6" x14ac:dyDescent="0.25">
      <c r="A320" s="67">
        <v>41913</v>
      </c>
      <c r="B320">
        <f>'Figure4 data'!H320</f>
        <v>0.83780873</v>
      </c>
      <c r="D320">
        <f t="shared" si="5"/>
        <v>0.83780873</v>
      </c>
      <c r="F320">
        <f t="shared" si="4"/>
        <v>0.35240359207142846</v>
      </c>
    </row>
    <row r="321" spans="1:6" x14ac:dyDescent="0.25">
      <c r="A321" s="67">
        <v>41944</v>
      </c>
      <c r="B321">
        <f>'Figure4 data'!H321</f>
        <v>-0.31253301999999999</v>
      </c>
      <c r="D321">
        <f t="shared" si="5"/>
        <v>-0.31253301999999999</v>
      </c>
      <c r="F321">
        <f t="shared" si="4"/>
        <v>0.35240359207142846</v>
      </c>
    </row>
    <row r="322" spans="1:6" x14ac:dyDescent="0.25">
      <c r="A322" s="67">
        <v>41974</v>
      </c>
      <c r="B322">
        <f>'Figure4 data'!H322</f>
        <v>0.42646107</v>
      </c>
      <c r="D322">
        <f t="shared" si="5"/>
        <v>0.42646107</v>
      </c>
      <c r="F322">
        <f t="shared" si="4"/>
        <v>0.35240359207142846</v>
      </c>
    </row>
    <row r="323" spans="1:6" x14ac:dyDescent="0.25">
      <c r="A323" s="67">
        <v>42005</v>
      </c>
      <c r="B323">
        <f>'Figure4 data'!H323</f>
        <v>-0.69409162000000002</v>
      </c>
      <c r="D323">
        <f t="shared" si="5"/>
        <v>-0.69409162000000002</v>
      </c>
      <c r="F323">
        <f t="shared" si="4"/>
        <v>0.35240359207142846</v>
      </c>
    </row>
    <row r="324" spans="1:6" x14ac:dyDescent="0.25">
      <c r="A324" s="67">
        <v>42036</v>
      </c>
      <c r="B324">
        <f>'Figure4 data'!H324</f>
        <v>-0.87856626999999998</v>
      </c>
      <c r="D324">
        <f t="shared" si="5"/>
        <v>-0.87856626999999998</v>
      </c>
      <c r="F324">
        <f t="shared" si="4"/>
        <v>0.35240359207142846</v>
      </c>
    </row>
    <row r="325" spans="1:6" x14ac:dyDescent="0.25">
      <c r="A325" s="67">
        <v>42064</v>
      </c>
      <c r="B325">
        <f>'Figure4 data'!H325</f>
        <v>-0.86549818999999995</v>
      </c>
      <c r="D325">
        <f t="shared" si="5"/>
        <v>-0.86549818999999995</v>
      </c>
      <c r="F325">
        <f t="shared" si="4"/>
        <v>0.35240359207142846</v>
      </c>
    </row>
    <row r="326" spans="1:6" x14ac:dyDescent="0.25">
      <c r="A326" s="67">
        <v>42095</v>
      </c>
      <c r="B326">
        <f>'Figure4 data'!H326</f>
        <v>-0.45101243000000002</v>
      </c>
      <c r="D326">
        <f t="shared" si="5"/>
        <v>-0.45101243000000002</v>
      </c>
      <c r="F326">
        <f t="shared" si="4"/>
        <v>0.35240359207142846</v>
      </c>
    </row>
    <row r="327" spans="1:6" x14ac:dyDescent="0.25">
      <c r="A327" s="67">
        <v>42125</v>
      </c>
      <c r="B327">
        <f>'Figure4 data'!H327</f>
        <v>0.27037021999999999</v>
      </c>
      <c r="D327">
        <f t="shared" si="5"/>
        <v>0.27037021999999999</v>
      </c>
      <c r="F327">
        <f t="shared" si="4"/>
        <v>0.35240359207142846</v>
      </c>
    </row>
    <row r="328" spans="1:6" x14ac:dyDescent="0.25">
      <c r="A328" s="67">
        <v>42156</v>
      </c>
      <c r="B328">
        <f>'Figure4 data'!H328</f>
        <v>0.96464682000000002</v>
      </c>
      <c r="D328">
        <f t="shared" si="5"/>
        <v>0.96464682000000002</v>
      </c>
      <c r="F328">
        <f t="shared" si="4"/>
        <v>0.35240359207142846</v>
      </c>
    </row>
    <row r="329" spans="1:6" x14ac:dyDescent="0.25">
      <c r="A329" s="67">
        <v>42186</v>
      </c>
      <c r="B329">
        <f>'Figure4 data'!H329</f>
        <v>0.80829333999999997</v>
      </c>
      <c r="D329">
        <f t="shared" si="5"/>
        <v>0.80829333999999997</v>
      </c>
      <c r="F329">
        <f t="shared" si="4"/>
        <v>0.35240359207142846</v>
      </c>
    </row>
    <row r="330" spans="1:6" x14ac:dyDescent="0.25">
      <c r="A330" s="67">
        <v>42217</v>
      </c>
      <c r="B330">
        <f>'Figure4 data'!H330</f>
        <v>1.2924439000000001</v>
      </c>
      <c r="D330">
        <f t="shared" si="5"/>
        <v>1.2924439000000001</v>
      </c>
      <c r="F330">
        <f t="shared" si="4"/>
        <v>0.35240359207142846</v>
      </c>
    </row>
    <row r="331" spans="1:6" x14ac:dyDescent="0.25">
      <c r="A331" s="67">
        <v>42248</v>
      </c>
      <c r="B331">
        <f>'Figure4 data'!H331</f>
        <v>1.2697115999999999</v>
      </c>
      <c r="D331">
        <f t="shared" si="5"/>
        <v>1.2697115999999999</v>
      </c>
      <c r="F331">
        <f t="shared" si="4"/>
        <v>0.35240359207142846</v>
      </c>
    </row>
    <row r="332" spans="1:6" x14ac:dyDescent="0.25">
      <c r="A332" s="67">
        <v>42278</v>
      </c>
      <c r="B332">
        <f>'Figure4 data'!H332</f>
        <v>-0.33540632999999997</v>
      </c>
      <c r="D332">
        <f t="shared" si="5"/>
        <v>-0.33540632999999997</v>
      </c>
      <c r="F332">
        <f t="shared" si="4"/>
        <v>0.35240359207142846</v>
      </c>
    </row>
    <row r="333" spans="1:6" x14ac:dyDescent="0.25">
      <c r="A333" s="67">
        <v>42309</v>
      </c>
      <c r="B333">
        <f>'Figure4 data'!H333</f>
        <v>-2.1487618E-2</v>
      </c>
      <c r="D333">
        <f t="shared" si="5"/>
        <v>-2.1487618E-2</v>
      </c>
      <c r="F333">
        <f t="shared" si="4"/>
        <v>0.35240359207142846</v>
      </c>
    </row>
    <row r="334" spans="1:6" x14ac:dyDescent="0.25">
      <c r="A334" s="67">
        <v>42339</v>
      </c>
      <c r="B334">
        <f>'Figure4 data'!H334</f>
        <v>0.49388185000000001</v>
      </c>
      <c r="D334">
        <f t="shared" si="5"/>
        <v>0.49388185000000001</v>
      </c>
      <c r="F334">
        <f t="shared" si="4"/>
        <v>0.35240359207142846</v>
      </c>
    </row>
    <row r="335" spans="1:6" x14ac:dyDescent="0.25">
      <c r="A335" s="67">
        <v>42370</v>
      </c>
      <c r="B335">
        <f>'Figure4 data'!H335</f>
        <v>1.3488297</v>
      </c>
      <c r="D335">
        <f t="shared" si="5"/>
        <v>1.3488297</v>
      </c>
      <c r="F335">
        <f t="shared" si="4"/>
        <v>0.35240359207142846</v>
      </c>
    </row>
    <row r="336" spans="1:6" x14ac:dyDescent="0.25">
      <c r="A336" s="67">
        <v>42401</v>
      </c>
      <c r="B336">
        <f>'Figure4 data'!H336</f>
        <v>2.0752098999999999</v>
      </c>
      <c r="D336">
        <f t="shared" si="5"/>
        <v>2.0752098999999999</v>
      </c>
      <c r="F336">
        <f t="shared" si="4"/>
        <v>0.35240359207142846</v>
      </c>
    </row>
    <row r="337" spans="1:6" x14ac:dyDescent="0.25">
      <c r="A337" s="67">
        <v>42430</v>
      </c>
      <c r="B337">
        <f>'Figure4 data'!H337</f>
        <v>-0.43543505999999998</v>
      </c>
      <c r="D337">
        <f t="shared" si="5"/>
        <v>-0.43543505999999998</v>
      </c>
      <c r="F337">
        <f t="shared" si="4"/>
        <v>0.35240359207142846</v>
      </c>
    </row>
    <row r="338" spans="1:6" x14ac:dyDescent="0.25">
      <c r="A338" s="67">
        <v>42461</v>
      </c>
      <c r="B338">
        <f>'Figure4 data'!H338</f>
        <v>0.42261275999999998</v>
      </c>
      <c r="D338">
        <f t="shared" si="5"/>
        <v>0.42261275999999998</v>
      </c>
      <c r="F338">
        <f t="shared" si="4"/>
        <v>0.35240359207142846</v>
      </c>
    </row>
    <row r="339" spans="1:6" x14ac:dyDescent="0.25">
      <c r="A339" s="67">
        <v>42491</v>
      </c>
      <c r="B339">
        <f>'Figure4 data'!H339</f>
        <v>0.26968347999999998</v>
      </c>
      <c r="D339">
        <f t="shared" si="5"/>
        <v>0.26968347999999998</v>
      </c>
      <c r="F339">
        <f t="shared" si="4"/>
        <v>0.35240359207142846</v>
      </c>
    </row>
    <row r="340" spans="1:6" x14ac:dyDescent="0.25">
      <c r="A340" s="67">
        <v>42522</v>
      </c>
      <c r="B340">
        <f>'Figure4 data'!H340</f>
        <v>1.996068</v>
      </c>
      <c r="D340">
        <f t="shared" si="5"/>
        <v>1.996068</v>
      </c>
      <c r="F340">
        <f t="shared" si="4"/>
        <v>0.35240359207142846</v>
      </c>
    </row>
    <row r="341" spans="1:6" x14ac:dyDescent="0.25">
      <c r="A341" s="67">
        <v>42552</v>
      </c>
      <c r="B341">
        <f>'Figure4 data'!H341</f>
        <v>0.21505658</v>
      </c>
      <c r="D341">
        <f t="shared" si="5"/>
        <v>0.21505658</v>
      </c>
      <c r="F341">
        <f t="shared" si="4"/>
        <v>0.35240359207142846</v>
      </c>
    </row>
    <row r="342" spans="1:6" x14ac:dyDescent="0.25">
      <c r="A342" s="67">
        <v>42583</v>
      </c>
      <c r="B342">
        <f>'Figure4 data'!H342</f>
        <v>-0.38632139999999998</v>
      </c>
      <c r="D342">
        <f t="shared" si="5"/>
        <v>-0.38632139999999998</v>
      </c>
      <c r="F342">
        <f t="shared" si="4"/>
        <v>0.35240359207142846</v>
      </c>
    </row>
    <row r="343" spans="1:6" x14ac:dyDescent="0.25">
      <c r="A343" s="67">
        <v>42614</v>
      </c>
      <c r="B343">
        <f>'Figure4 data'!H343</f>
        <v>2.9533954000000001E-2</v>
      </c>
      <c r="D343">
        <f t="shared" si="5"/>
        <v>2.9533954000000001E-2</v>
      </c>
      <c r="F343">
        <f t="shared" si="4"/>
        <v>0.35240359207142846</v>
      </c>
    </row>
    <row r="344" spans="1:6" x14ac:dyDescent="0.25">
      <c r="A344" s="67">
        <v>42644</v>
      </c>
      <c r="B344">
        <f>'Figure4 data'!H344</f>
        <v>-0.22503348000000001</v>
      </c>
      <c r="D344">
        <f t="shared" si="5"/>
        <v>-0.22503348000000001</v>
      </c>
      <c r="F344">
        <f t="shared" si="4"/>
        <v>0.35240359207142846</v>
      </c>
    </row>
    <row r="345" spans="1:6" x14ac:dyDescent="0.25">
      <c r="A345" s="67">
        <v>42675</v>
      </c>
      <c r="B345">
        <f>'Figure4 data'!H345</f>
        <v>0.46146762000000002</v>
      </c>
      <c r="D345">
        <f t="shared" si="5"/>
        <v>0.46146762000000002</v>
      </c>
      <c r="F345">
        <f t="shared" si="4"/>
        <v>0.35240359207142846</v>
      </c>
    </row>
    <row r="346" spans="1:6" x14ac:dyDescent="0.25">
      <c r="A346" s="67">
        <v>42705</v>
      </c>
      <c r="B346">
        <f>'Figure4 data'!H346</f>
        <v>-0.47185397000000001</v>
      </c>
      <c r="D346">
        <f t="shared" si="5"/>
        <v>-0.47185397000000001</v>
      </c>
      <c r="F346">
        <f t="shared" si="4"/>
        <v>0.35240359207142846</v>
      </c>
    </row>
    <row r="347" spans="1:6" x14ac:dyDescent="0.25">
      <c r="A347" s="67">
        <v>42736</v>
      </c>
      <c r="B347">
        <f>'Figure4 data'!H347</f>
        <v>0.26584825000000001</v>
      </c>
      <c r="D347">
        <f t="shared" si="5"/>
        <v>0.26584825000000001</v>
      </c>
      <c r="F347">
        <f t="shared" si="4"/>
        <v>0.35240359207142846</v>
      </c>
    </row>
    <row r="348" spans="1:6" x14ac:dyDescent="0.25">
      <c r="A348" s="67">
        <v>42767</v>
      </c>
      <c r="B348">
        <f>'Figure4 data'!H348</f>
        <v>0.89990013999999996</v>
      </c>
      <c r="D348">
        <f t="shared" si="5"/>
        <v>0.89990013999999996</v>
      </c>
      <c r="F348">
        <f t="shared" si="4"/>
        <v>0.35240359207142846</v>
      </c>
    </row>
    <row r="349" spans="1:6" x14ac:dyDescent="0.25">
      <c r="A349" s="67">
        <v>42795</v>
      </c>
      <c r="B349">
        <f>'Figure4 data'!H349</f>
        <v>0.22212298</v>
      </c>
      <c r="D349">
        <f t="shared" si="5"/>
        <v>0.22212298</v>
      </c>
      <c r="F349">
        <f t="shared" si="4"/>
        <v>0.35240359207142846</v>
      </c>
    </row>
    <row r="350" spans="1:6" x14ac:dyDescent="0.25">
      <c r="A350" s="67">
        <v>42826</v>
      </c>
      <c r="B350">
        <f>'Figure4 data'!H350</f>
        <v>0.57085322999999999</v>
      </c>
      <c r="D350">
        <f t="shared" si="5"/>
        <v>0.57085322999999999</v>
      </c>
      <c r="F350">
        <f t="shared" si="4"/>
        <v>0.35240359207142846</v>
      </c>
    </row>
    <row r="351" spans="1:6" x14ac:dyDescent="0.25">
      <c r="A351" s="67">
        <v>42856</v>
      </c>
      <c r="B351">
        <f>'Figure4 data'!H351</f>
        <v>5.6727745000000003E-2</v>
      </c>
      <c r="D351">
        <f t="shared" si="5"/>
        <v>5.6727745000000003E-2</v>
      </c>
      <c r="F351">
        <f t="shared" si="4"/>
        <v>0.35240359207142846</v>
      </c>
    </row>
    <row r="352" spans="1:6" x14ac:dyDescent="0.25">
      <c r="A352" s="67">
        <v>42887</v>
      </c>
      <c r="B352">
        <f>'Figure4 data'!H352</f>
        <v>0.40270214999999998</v>
      </c>
      <c r="D352">
        <f t="shared" si="5"/>
        <v>0.40270214999999998</v>
      </c>
      <c r="F352">
        <f t="shared" si="4"/>
        <v>0.35240359207142846</v>
      </c>
    </row>
    <row r="353" spans="1:6" x14ac:dyDescent="0.25">
      <c r="A353" s="67">
        <v>42917</v>
      </c>
      <c r="B353">
        <f>'Figure4 data'!H353</f>
        <v>-5.9335262E-2</v>
      </c>
      <c r="D353">
        <f t="shared" si="5"/>
        <v>-5.9335262E-2</v>
      </c>
      <c r="F353">
        <f t="shared" si="4"/>
        <v>0.35240359207142846</v>
      </c>
    </row>
    <row r="354" spans="1:6" x14ac:dyDescent="0.25">
      <c r="A354" s="67">
        <v>42948</v>
      </c>
      <c r="B354">
        <f>'Figure4 data'!H354</f>
        <v>-4.2197208999999999E-2</v>
      </c>
      <c r="D354">
        <f t="shared" si="5"/>
        <v>-4.2197208999999999E-2</v>
      </c>
      <c r="F354">
        <f t="shared" si="4"/>
        <v>0.35240359207142846</v>
      </c>
    </row>
    <row r="355" spans="1:6" x14ac:dyDescent="0.25">
      <c r="A355" s="67">
        <v>42979</v>
      </c>
      <c r="B355">
        <f>'Figure4 data'!H355</f>
        <v>-8.7410107000000001E-2</v>
      </c>
      <c r="D355">
        <f t="shared" si="5"/>
        <v>-8.7410107000000001E-2</v>
      </c>
      <c r="F355">
        <f t="shared" si="4"/>
        <v>0.35240359207142846</v>
      </c>
    </row>
    <row r="356" spans="1:6" x14ac:dyDescent="0.25">
      <c r="A356" s="67">
        <v>43009</v>
      </c>
      <c r="B356">
        <f>'Figure4 data'!H356</f>
        <v>-8.0622747999999994E-2</v>
      </c>
      <c r="D356">
        <f t="shared" si="5"/>
        <v>-8.0622747999999994E-2</v>
      </c>
      <c r="F356">
        <f t="shared" ref="F356:F374" si="6">$E$4</f>
        <v>0.35240359207142846</v>
      </c>
    </row>
    <row r="357" spans="1:6" x14ac:dyDescent="0.25">
      <c r="A357" s="67">
        <v>43040</v>
      </c>
      <c r="B357">
        <f>'Figure4 data'!H357</f>
        <v>-0.46183559000000002</v>
      </c>
      <c r="D357">
        <f t="shared" si="5"/>
        <v>-0.46183559000000002</v>
      </c>
      <c r="F357">
        <f t="shared" si="6"/>
        <v>0.35240359207142846</v>
      </c>
    </row>
    <row r="358" spans="1:6" x14ac:dyDescent="0.25">
      <c r="A358" s="67">
        <v>43070</v>
      </c>
      <c r="B358">
        <f>'Figure4 data'!H358</f>
        <v>-0.38783826999999998</v>
      </c>
      <c r="D358">
        <f t="shared" si="5"/>
        <v>-0.38783826999999998</v>
      </c>
      <c r="F358">
        <f t="shared" si="6"/>
        <v>0.35240359207142846</v>
      </c>
    </row>
    <row r="359" spans="1:6" x14ac:dyDescent="0.25">
      <c r="A359" s="67">
        <v>43101</v>
      </c>
      <c r="B359">
        <f>'Figure4 data'!H359</f>
        <v>-0.49597627</v>
      </c>
      <c r="D359">
        <f t="shared" si="5"/>
        <v>-0.49597627</v>
      </c>
      <c r="F359">
        <f t="shared" si="6"/>
        <v>0.35240359207142846</v>
      </c>
    </row>
    <row r="360" spans="1:6" x14ac:dyDescent="0.25">
      <c r="A360" s="67">
        <v>43132</v>
      </c>
      <c r="B360">
        <f>'Figure4 data'!H360</f>
        <v>0.78611182999999996</v>
      </c>
      <c r="D360">
        <f t="shared" si="5"/>
        <v>0.78611182999999996</v>
      </c>
      <c r="F360">
        <f t="shared" si="6"/>
        <v>0.35240359207142846</v>
      </c>
    </row>
    <row r="361" spans="1:6" x14ac:dyDescent="0.25">
      <c r="A361" s="67">
        <v>43160</v>
      </c>
      <c r="B361">
        <f>'Figure4 data'!H361</f>
        <v>0.13078160999999999</v>
      </c>
      <c r="D361">
        <f t="shared" si="5"/>
        <v>0.13078160999999999</v>
      </c>
      <c r="F361">
        <f t="shared" si="6"/>
        <v>0.35240359207142846</v>
      </c>
    </row>
    <row r="362" spans="1:6" x14ac:dyDescent="0.25">
      <c r="A362" s="67">
        <v>43191</v>
      </c>
      <c r="B362">
        <f>'Figure4 data'!H362</f>
        <v>-0.69993961000000005</v>
      </c>
      <c r="D362">
        <f t="shared" si="5"/>
        <v>-0.69993961000000005</v>
      </c>
      <c r="F362">
        <f t="shared" si="6"/>
        <v>0.35240359207142846</v>
      </c>
    </row>
    <row r="363" spans="1:6" x14ac:dyDescent="0.25">
      <c r="A363" s="67">
        <v>43221</v>
      </c>
      <c r="B363">
        <f>'Figure4 data'!H363</f>
        <v>0.63175952000000002</v>
      </c>
      <c r="D363">
        <f t="shared" si="5"/>
        <v>0.63175952000000002</v>
      </c>
      <c r="F363">
        <f t="shared" si="6"/>
        <v>0.35240359207142846</v>
      </c>
    </row>
    <row r="364" spans="1:6" x14ac:dyDescent="0.25">
      <c r="A364" s="67">
        <v>43252</v>
      </c>
      <c r="B364">
        <f>'Figure4 data'!H364</f>
        <v>1.3477874000000001</v>
      </c>
      <c r="D364">
        <f t="shared" si="5"/>
        <v>1.3477874000000001</v>
      </c>
      <c r="F364">
        <f t="shared" si="6"/>
        <v>0.35240359207142846</v>
      </c>
    </row>
    <row r="365" spans="1:6" x14ac:dyDescent="0.25">
      <c r="A365" s="67">
        <v>43282</v>
      </c>
      <c r="B365">
        <f>'Figure4 data'!H365</f>
        <v>0.29112210999999999</v>
      </c>
      <c r="D365">
        <f t="shared" si="5"/>
        <v>0.29112210999999999</v>
      </c>
      <c r="F365">
        <f t="shared" si="6"/>
        <v>0.35240359207142846</v>
      </c>
    </row>
    <row r="366" spans="1:6" x14ac:dyDescent="0.25">
      <c r="A366" s="67">
        <v>43313</v>
      </c>
      <c r="B366">
        <f>'Figure4 data'!H366</f>
        <v>1.1386565</v>
      </c>
      <c r="D366">
        <f t="shared" si="5"/>
        <v>1.1386565</v>
      </c>
      <c r="F366">
        <f t="shared" si="6"/>
        <v>0.35240359207142846</v>
      </c>
    </row>
    <row r="367" spans="1:6" x14ac:dyDescent="0.25">
      <c r="A367" s="67">
        <v>43344</v>
      </c>
      <c r="B367">
        <f>'Figure4 data'!H367</f>
        <v>0.92148954000000005</v>
      </c>
      <c r="D367">
        <f t="shared" si="5"/>
        <v>0.92148954000000005</v>
      </c>
      <c r="F367">
        <f t="shared" si="6"/>
        <v>0.35240359207142846</v>
      </c>
    </row>
    <row r="368" spans="1:6" x14ac:dyDescent="0.25">
      <c r="A368" s="67">
        <v>43374</v>
      </c>
      <c r="B368">
        <f>'Figure4 data'!H368</f>
        <v>1.9416602000000001</v>
      </c>
      <c r="D368">
        <f t="shared" si="5"/>
        <v>1.9416602000000001</v>
      </c>
      <c r="F368">
        <f t="shared" si="6"/>
        <v>0.35240359207142846</v>
      </c>
    </row>
    <row r="369" spans="1:6" x14ac:dyDescent="0.25">
      <c r="A369" s="67">
        <v>43405</v>
      </c>
      <c r="B369">
        <f>'Figure4 data'!H369</f>
        <v>1.6543553</v>
      </c>
      <c r="D369">
        <f t="shared" si="5"/>
        <v>1.6543553</v>
      </c>
      <c r="F369">
        <f t="shared" si="6"/>
        <v>0.35240359207142846</v>
      </c>
    </row>
    <row r="370" spans="1:6" x14ac:dyDescent="0.25">
      <c r="A370" s="67">
        <v>43435</v>
      </c>
      <c r="B370">
        <f>'Figure4 data'!H370</f>
        <v>1.5473938</v>
      </c>
      <c r="D370">
        <f t="shared" ref="D370:D374" si="7">B370</f>
        <v>1.5473938</v>
      </c>
      <c r="F370">
        <f t="shared" si="6"/>
        <v>0.35240359207142846</v>
      </c>
    </row>
    <row r="371" spans="1:6" x14ac:dyDescent="0.25">
      <c r="A371" s="67">
        <v>43466</v>
      </c>
      <c r="B371">
        <f>'Figure4 data'!H371</f>
        <v>0.16363753</v>
      </c>
      <c r="D371">
        <f t="shared" si="7"/>
        <v>0.16363753</v>
      </c>
      <c r="F371">
        <f t="shared" si="6"/>
        <v>0.35240359207142846</v>
      </c>
    </row>
    <row r="372" spans="1:6" x14ac:dyDescent="0.25">
      <c r="A372" s="67">
        <v>43497</v>
      </c>
      <c r="B372">
        <f>'Figure4 data'!H372</f>
        <v>1.3496599999999999E-2</v>
      </c>
      <c r="D372">
        <f t="shared" si="7"/>
        <v>1.3496599999999999E-2</v>
      </c>
      <c r="F372">
        <f t="shared" si="6"/>
        <v>0.35240359207142846</v>
      </c>
    </row>
    <row r="373" spans="1:6" x14ac:dyDescent="0.25">
      <c r="A373" s="67">
        <v>43525</v>
      </c>
      <c r="B373">
        <f>'Figure4 data'!H373</f>
        <v>-0.19629094</v>
      </c>
      <c r="D373">
        <f t="shared" si="7"/>
        <v>-0.19629094</v>
      </c>
      <c r="F373">
        <f t="shared" si="6"/>
        <v>0.35240359207142846</v>
      </c>
    </row>
    <row r="374" spans="1:6" x14ac:dyDescent="0.25">
      <c r="A374" s="67">
        <v>43556</v>
      </c>
      <c r="B374">
        <f>'Figure4 data'!H374</f>
        <v>-0.25463249999999998</v>
      </c>
      <c r="D374">
        <f t="shared" si="7"/>
        <v>-0.25463249999999998</v>
      </c>
      <c r="F374">
        <f t="shared" si="6"/>
        <v>0.35240359207142846</v>
      </c>
    </row>
    <row r="375" spans="1:6" x14ac:dyDescent="0.25">
      <c r="A375" s="67">
        <v>43586</v>
      </c>
    </row>
    <row r="376" spans="1:6" x14ac:dyDescent="0.25">
      <c r="A376" s="67">
        <v>43617</v>
      </c>
    </row>
    <row r="377" spans="1:6" x14ac:dyDescent="0.25">
      <c r="A377" s="67">
        <v>43647</v>
      </c>
    </row>
    <row r="378" spans="1:6" x14ac:dyDescent="0.25">
      <c r="A378" s="67">
        <v>43678</v>
      </c>
    </row>
    <row r="379" spans="1:6" x14ac:dyDescent="0.25">
      <c r="A379" s="67">
        <v>43709</v>
      </c>
    </row>
    <row r="380" spans="1:6" x14ac:dyDescent="0.25">
      <c r="A380" s="67">
        <v>43739</v>
      </c>
    </row>
    <row r="381" spans="1:6" x14ac:dyDescent="0.25">
      <c r="A381" s="67">
        <v>43770</v>
      </c>
    </row>
    <row r="382" spans="1:6" x14ac:dyDescent="0.25">
      <c r="A382" s="66">
        <v>43800</v>
      </c>
    </row>
  </sheetData>
  <mergeCells count="2">
    <mergeCell ref="C226:D226"/>
    <mergeCell ref="E226:F2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76E4-30B6-4B81-8F50-8D97FC01E853}">
  <dimension ref="A1:S50"/>
  <sheetViews>
    <sheetView workbookViewId="0">
      <selection activeCell="L17" sqref="L17"/>
    </sheetView>
  </sheetViews>
  <sheetFormatPr defaultRowHeight="15" x14ac:dyDescent="0.25"/>
  <sheetData>
    <row r="1" spans="1:19" x14ac:dyDescent="0.25">
      <c r="A1" t="str">
        <f>""</f>
        <v/>
      </c>
      <c r="B1" t="str">
        <f>"avgdfci"</f>
        <v>avgdfci</v>
      </c>
      <c r="C1" t="str">
        <f>""</f>
        <v/>
      </c>
      <c r="D1" t="str">
        <f>""</f>
        <v/>
      </c>
      <c r="E1" t="str">
        <f>""</f>
        <v/>
      </c>
      <c r="F1" t="str">
        <f>""</f>
        <v/>
      </c>
      <c r="G1" t="str">
        <f>""</f>
        <v/>
      </c>
      <c r="H1" t="str">
        <f>""</f>
        <v/>
      </c>
      <c r="I1" t="str">
        <f>""</f>
        <v/>
      </c>
      <c r="L1" t="s">
        <v>300</v>
      </c>
    </row>
    <row r="2" spans="1:19" x14ac:dyDescent="0.25">
      <c r="A2" t="str">
        <f>""</f>
        <v/>
      </c>
      <c r="B2" t="str">
        <f>"us"</f>
        <v>us</v>
      </c>
      <c r="C2" t="str">
        <f>"fra"</f>
        <v>fra</v>
      </c>
      <c r="D2" t="str">
        <f>"deu"</f>
        <v>deu</v>
      </c>
      <c r="E2" t="str">
        <f>"it"</f>
        <v>it</v>
      </c>
      <c r="F2" t="str">
        <f>"jpn"</f>
        <v>jpn</v>
      </c>
      <c r="G2" t="str">
        <f>"swe"</f>
        <v>swe</v>
      </c>
      <c r="H2" t="str">
        <f>"che"</f>
        <v>che</v>
      </c>
      <c r="I2" t="str">
        <f>"uk"</f>
        <v>uk</v>
      </c>
      <c r="K2" t="str">
        <f>""</f>
        <v/>
      </c>
      <c r="L2" s="10" t="str">
        <f>"us"</f>
        <v>us</v>
      </c>
      <c r="M2" s="10" t="str">
        <f>"fra"</f>
        <v>fra</v>
      </c>
      <c r="N2" s="10" t="str">
        <f>"deu"</f>
        <v>deu</v>
      </c>
      <c r="O2" s="10" t="str">
        <f>"it"</f>
        <v>it</v>
      </c>
      <c r="P2" s="10" t="str">
        <f>"jpn"</f>
        <v>jpn</v>
      </c>
      <c r="Q2" s="10" t="str">
        <f>"swe"</f>
        <v>swe</v>
      </c>
      <c r="R2" s="10" t="str">
        <f>"che"</f>
        <v>che</v>
      </c>
      <c r="S2" s="10" t="str">
        <f>"uk"</f>
        <v>uk</v>
      </c>
    </row>
    <row r="3" spans="1:19" x14ac:dyDescent="0.25">
      <c r="A3" t="str">
        <f>"fgd"</f>
        <v>fgd</v>
      </c>
      <c r="B3" s="44">
        <v>0.26412459999999999</v>
      </c>
      <c r="C3" s="44">
        <v>-0.49142999999999998</v>
      </c>
      <c r="D3" s="44">
        <v>0.3055831</v>
      </c>
      <c r="E3" s="44">
        <v>1.2174659999999999</v>
      </c>
      <c r="F3" s="44"/>
      <c r="G3" s="44">
        <v>-0.44312849999999998</v>
      </c>
      <c r="I3" s="44">
        <v>0.89965289999999998</v>
      </c>
      <c r="K3" t="str">
        <f>"fgd_b"</f>
        <v>fgd_b</v>
      </c>
      <c r="L3" s="43">
        <v>-0.47</v>
      </c>
      <c r="M3" s="44">
        <v>0.19</v>
      </c>
      <c r="N3" s="45">
        <v>0.47</v>
      </c>
      <c r="O3" s="45">
        <v>0.62</v>
      </c>
      <c r="P3" s="42" t="s">
        <v>301</v>
      </c>
      <c r="Q3" s="44">
        <v>0.21</v>
      </c>
      <c r="R3" s="42" t="s">
        <v>301</v>
      </c>
      <c r="S3" s="44">
        <v>0.24</v>
      </c>
    </row>
    <row r="4" spans="1:19" x14ac:dyDescent="0.25">
      <c r="A4" t="str">
        <f>"fgs"</f>
        <v>fgs</v>
      </c>
      <c r="B4" s="44">
        <v>0.6096589</v>
      </c>
      <c r="C4" s="44">
        <v>-8.4510100000000005E-2</v>
      </c>
      <c r="D4" s="44">
        <v>0.33841769999999999</v>
      </c>
      <c r="E4" s="44">
        <v>1.282627</v>
      </c>
      <c r="F4" s="44">
        <v>0.74841979999999997</v>
      </c>
      <c r="I4" s="44">
        <v>0.94946140000000001</v>
      </c>
      <c r="K4" t="str">
        <f>"fgs_b"</f>
        <v>fgs_b</v>
      </c>
      <c r="L4" s="43">
        <v>-0.42</v>
      </c>
      <c r="M4" s="46">
        <v>-0.23</v>
      </c>
      <c r="N4" s="44">
        <v>-0.22</v>
      </c>
      <c r="O4" s="46">
        <v>-0.2</v>
      </c>
      <c r="P4" s="44">
        <v>0.1</v>
      </c>
      <c r="Q4" s="42" t="s">
        <v>301</v>
      </c>
      <c r="R4" s="42" t="s">
        <v>301</v>
      </c>
      <c r="S4" s="44">
        <v>0.12</v>
      </c>
    </row>
    <row r="5" spans="1:19" x14ac:dyDescent="0.25">
      <c r="A5" t="str">
        <f>"qe"</f>
        <v>qe</v>
      </c>
      <c r="B5" s="44">
        <v>-0.57236779999999998</v>
      </c>
      <c r="C5" s="44">
        <v>-0.23494590000000001</v>
      </c>
      <c r="D5" s="44">
        <v>-0.13486290000000001</v>
      </c>
      <c r="E5" s="44">
        <v>-0.14949989999999999</v>
      </c>
      <c r="F5" s="44">
        <v>0.14960180000000001</v>
      </c>
      <c r="G5" s="44">
        <v>2.2739499999999999E-2</v>
      </c>
      <c r="H5" s="44">
        <v>0.75910580000000005</v>
      </c>
      <c r="I5" s="44">
        <v>0.89530750000000003</v>
      </c>
      <c r="K5" t="str">
        <f>"qe_b"</f>
        <v>qe_b</v>
      </c>
      <c r="L5" s="47">
        <v>1.47</v>
      </c>
      <c r="M5" s="43">
        <v>-1.88</v>
      </c>
      <c r="N5" s="44">
        <v>-0.74</v>
      </c>
      <c r="O5" s="46">
        <v>-1.51</v>
      </c>
      <c r="P5" s="44">
        <v>-0.37</v>
      </c>
      <c r="Q5" s="47">
        <v>0.82</v>
      </c>
      <c r="R5" s="44">
        <v>-1.03</v>
      </c>
      <c r="S5" s="44">
        <v>2.34</v>
      </c>
    </row>
    <row r="6" spans="1:19" x14ac:dyDescent="0.25">
      <c r="A6" t="str">
        <f>"me"</f>
        <v>me</v>
      </c>
      <c r="B6" s="44">
        <v>-7.6380799999999999E-2</v>
      </c>
      <c r="C6" s="44">
        <v>1.698008</v>
      </c>
      <c r="D6" s="44">
        <v>1.200053</v>
      </c>
      <c r="E6" s="44">
        <v>0.94266399999999995</v>
      </c>
      <c r="F6" s="44">
        <v>0.1737534</v>
      </c>
      <c r="G6" s="44">
        <v>2.3814499999999999E-2</v>
      </c>
      <c r="H6" s="44">
        <v>1.4528859999999999</v>
      </c>
      <c r="I6" s="44">
        <v>0.37096420000000002</v>
      </c>
      <c r="K6" t="str">
        <f>"me_b"</f>
        <v>me_b</v>
      </c>
      <c r="L6" s="46">
        <v>-1.29</v>
      </c>
      <c r="M6" s="45">
        <v>1.82</v>
      </c>
      <c r="N6" s="45">
        <v>1.08</v>
      </c>
      <c r="O6" s="44">
        <v>0.57999999999999996</v>
      </c>
      <c r="P6" s="44">
        <v>-0.47</v>
      </c>
      <c r="Q6" s="44">
        <v>-0.47</v>
      </c>
      <c r="R6" s="44">
        <v>1.89</v>
      </c>
      <c r="S6" s="46">
        <v>-3.2</v>
      </c>
    </row>
    <row r="7" spans="1:19" x14ac:dyDescent="0.25">
      <c r="K7" t="str">
        <f>"m0_b"</f>
        <v>m0_b</v>
      </c>
      <c r="L7" s="44">
        <v>0.01</v>
      </c>
      <c r="M7" s="44">
        <v>0.01</v>
      </c>
      <c r="N7" s="44">
        <v>-0.02</v>
      </c>
      <c r="O7" s="44">
        <v>-0.01</v>
      </c>
      <c r="P7" s="44">
        <v>0.05</v>
      </c>
      <c r="Q7" s="43">
        <v>0</v>
      </c>
      <c r="R7" s="44">
        <v>0</v>
      </c>
      <c r="S7" s="44">
        <v>0.02</v>
      </c>
    </row>
    <row r="8" spans="1:19" x14ac:dyDescent="0.25">
      <c r="A8" t="str">
        <f>"nrd"</f>
        <v>nrd</v>
      </c>
      <c r="C8" s="44">
        <v>-1.6673629999999999</v>
      </c>
      <c r="D8" s="44">
        <v>-1.321261</v>
      </c>
      <c r="E8" s="44">
        <v>-0.59338409999999997</v>
      </c>
      <c r="F8" s="44">
        <v>-2.027857</v>
      </c>
      <c r="G8" s="44">
        <v>-1.5970819999999999</v>
      </c>
      <c r="H8" s="44">
        <v>-7.2489E-3</v>
      </c>
      <c r="K8" t="str">
        <f>"nrd_b"</f>
        <v>nrd_b</v>
      </c>
      <c r="L8" s="42" t="s">
        <v>301</v>
      </c>
      <c r="M8" s="44">
        <v>-0.17</v>
      </c>
      <c r="N8" s="44">
        <v>-0.11</v>
      </c>
      <c r="O8" s="44">
        <v>-0.19</v>
      </c>
      <c r="P8" s="44">
        <v>0.09</v>
      </c>
      <c r="Q8" s="44">
        <v>0.02</v>
      </c>
      <c r="R8" s="47">
        <v>0.39</v>
      </c>
      <c r="S8" s="42" t="s">
        <v>301</v>
      </c>
    </row>
    <row r="12" spans="1:19" x14ac:dyDescent="0.25">
      <c r="B12" t="s">
        <v>302</v>
      </c>
    </row>
    <row r="13" spans="1:19" x14ac:dyDescent="0.25">
      <c r="B13" t="s">
        <v>303</v>
      </c>
      <c r="C13" t="s">
        <v>304</v>
      </c>
    </row>
    <row r="14" spans="1:19" x14ac:dyDescent="0.25">
      <c r="B14" s="48">
        <v>0.26412459999999999</v>
      </c>
      <c r="C14" s="49">
        <v>-0.47</v>
      </c>
    </row>
    <row r="15" spans="1:19" x14ac:dyDescent="0.25">
      <c r="B15" s="50">
        <v>0.6096589</v>
      </c>
      <c r="C15" s="51">
        <v>-0.42</v>
      </c>
    </row>
    <row r="16" spans="1:19" x14ac:dyDescent="0.25">
      <c r="B16" s="50">
        <v>-0.57236779999999998</v>
      </c>
      <c r="C16" s="52">
        <v>1.47</v>
      </c>
    </row>
    <row r="17" spans="2:3" x14ac:dyDescent="0.25">
      <c r="B17" s="53">
        <v>-7.6380799999999999E-2</v>
      </c>
      <c r="C17" s="54">
        <v>-1.29</v>
      </c>
    </row>
    <row r="18" spans="2:3" x14ac:dyDescent="0.25">
      <c r="B18" s="48">
        <v>-0.49142999999999998</v>
      </c>
      <c r="C18" s="55">
        <v>0.19</v>
      </c>
    </row>
    <row r="19" spans="2:3" x14ac:dyDescent="0.25">
      <c r="B19" s="50">
        <v>-8.4510100000000005E-2</v>
      </c>
      <c r="C19" s="56">
        <v>-0.23</v>
      </c>
    </row>
    <row r="20" spans="2:3" x14ac:dyDescent="0.25">
      <c r="B20" s="50">
        <v>-0.23494590000000001</v>
      </c>
      <c r="C20" s="51">
        <v>-1.88</v>
      </c>
    </row>
    <row r="21" spans="2:3" x14ac:dyDescent="0.25">
      <c r="B21" s="50">
        <v>1.698008</v>
      </c>
      <c r="C21" s="57">
        <v>1.82</v>
      </c>
    </row>
    <row r="22" spans="2:3" x14ac:dyDescent="0.25">
      <c r="B22" s="53">
        <v>-1.6673629999999999</v>
      </c>
      <c r="C22" s="58">
        <v>-0.17</v>
      </c>
    </row>
    <row r="23" spans="2:3" x14ac:dyDescent="0.25">
      <c r="B23" s="48">
        <v>0.3055831</v>
      </c>
      <c r="C23" s="59">
        <v>0.47</v>
      </c>
    </row>
    <row r="24" spans="2:3" x14ac:dyDescent="0.25">
      <c r="B24" s="50">
        <v>0.33841769999999999</v>
      </c>
      <c r="C24" s="60">
        <v>-0.22</v>
      </c>
    </row>
    <row r="25" spans="2:3" x14ac:dyDescent="0.25">
      <c r="B25" s="50">
        <v>-0.13486290000000001</v>
      </c>
      <c r="C25" s="60">
        <v>-0.74</v>
      </c>
    </row>
    <row r="26" spans="2:3" x14ac:dyDescent="0.25">
      <c r="B26" s="50">
        <v>1.200053</v>
      </c>
      <c r="C26" s="57">
        <v>1.08</v>
      </c>
    </row>
    <row r="27" spans="2:3" x14ac:dyDescent="0.25">
      <c r="B27" s="53">
        <v>-1.321261</v>
      </c>
      <c r="C27" s="58">
        <v>-0.11</v>
      </c>
    </row>
    <row r="28" spans="2:3" x14ac:dyDescent="0.25">
      <c r="B28" s="48">
        <v>1.2174659999999999</v>
      </c>
      <c r="C28" s="59">
        <v>0.62</v>
      </c>
    </row>
    <row r="29" spans="2:3" x14ac:dyDescent="0.25">
      <c r="B29" s="50">
        <v>1.282627</v>
      </c>
      <c r="C29" s="56">
        <v>-0.2</v>
      </c>
    </row>
    <row r="30" spans="2:3" x14ac:dyDescent="0.25">
      <c r="B30" s="50">
        <v>-0.14949989999999999</v>
      </c>
      <c r="C30" s="56">
        <v>-1.51</v>
      </c>
    </row>
    <row r="31" spans="2:3" x14ac:dyDescent="0.25">
      <c r="B31" s="50">
        <v>0.94266399999999995</v>
      </c>
      <c r="C31" s="60">
        <v>0.57999999999999996</v>
      </c>
    </row>
    <row r="32" spans="2:3" x14ac:dyDescent="0.25">
      <c r="B32" s="53">
        <v>-0.59338409999999997</v>
      </c>
      <c r="C32" s="58">
        <v>-0.19</v>
      </c>
    </row>
    <row r="33" spans="2:3" x14ac:dyDescent="0.25">
      <c r="B33" s="48">
        <v>0.74841979999999997</v>
      </c>
      <c r="C33" s="55">
        <v>0.1</v>
      </c>
    </row>
    <row r="34" spans="2:3" x14ac:dyDescent="0.25">
      <c r="B34" s="50">
        <v>0.14960180000000001</v>
      </c>
      <c r="C34" s="60">
        <v>-0.37</v>
      </c>
    </row>
    <row r="35" spans="2:3" x14ac:dyDescent="0.25">
      <c r="B35" s="50">
        <v>0.1737534</v>
      </c>
      <c r="C35" s="60">
        <v>-0.47</v>
      </c>
    </row>
    <row r="36" spans="2:3" x14ac:dyDescent="0.25">
      <c r="B36" s="50">
        <v>-2.027857</v>
      </c>
      <c r="C36" s="60">
        <v>0.09</v>
      </c>
    </row>
    <row r="37" spans="2:3" x14ac:dyDescent="0.25">
      <c r="B37" s="53">
        <v>-0.44312849999999998</v>
      </c>
      <c r="C37" s="58">
        <v>0.21</v>
      </c>
    </row>
    <row r="38" spans="2:3" x14ac:dyDescent="0.25">
      <c r="B38" s="44">
        <v>2.2739499999999999E-2</v>
      </c>
      <c r="C38" s="47">
        <v>0.82</v>
      </c>
    </row>
    <row r="39" spans="2:3" x14ac:dyDescent="0.25">
      <c r="B39" s="44">
        <v>2.3814499999999999E-2</v>
      </c>
      <c r="C39" s="44">
        <v>-0.47</v>
      </c>
    </row>
    <row r="40" spans="2:3" x14ac:dyDescent="0.25">
      <c r="B40" s="44">
        <v>-1.5970819999999999</v>
      </c>
      <c r="C40" s="44">
        <v>0.02</v>
      </c>
    </row>
    <row r="41" spans="2:3" x14ac:dyDescent="0.25">
      <c r="B41" s="48">
        <v>0.75910580000000005</v>
      </c>
      <c r="C41" s="55">
        <v>-1.03</v>
      </c>
    </row>
    <row r="42" spans="2:3" x14ac:dyDescent="0.25">
      <c r="B42" s="50">
        <v>1.4528859999999999</v>
      </c>
      <c r="C42" s="60">
        <v>1.89</v>
      </c>
    </row>
    <row r="43" spans="2:3" x14ac:dyDescent="0.25">
      <c r="B43" s="53">
        <v>-7.2489E-3</v>
      </c>
      <c r="C43" s="61">
        <v>0.39</v>
      </c>
    </row>
    <row r="44" spans="2:3" x14ac:dyDescent="0.25">
      <c r="B44" s="48">
        <v>0.89965289999999998</v>
      </c>
      <c r="C44" s="55">
        <v>0.24</v>
      </c>
    </row>
    <row r="45" spans="2:3" x14ac:dyDescent="0.25">
      <c r="B45" s="50">
        <v>0.94946140000000001</v>
      </c>
      <c r="C45" s="60">
        <v>0.12</v>
      </c>
    </row>
    <row r="46" spans="2:3" x14ac:dyDescent="0.25">
      <c r="B46" s="50">
        <v>0.89530750000000003</v>
      </c>
      <c r="C46" s="60">
        <v>2.34</v>
      </c>
    </row>
    <row r="47" spans="2:3" x14ac:dyDescent="0.25">
      <c r="B47" s="53">
        <v>0.37096420000000002</v>
      </c>
      <c r="C47" s="54">
        <v>-3.2</v>
      </c>
    </row>
    <row r="49" spans="2:4" x14ac:dyDescent="0.25">
      <c r="B49" t="s">
        <v>331</v>
      </c>
      <c r="D49" t="s">
        <v>332</v>
      </c>
    </row>
    <row r="50" spans="2:4" x14ac:dyDescent="0.25">
      <c r="B50">
        <f>AVERAGE(B14:B47)</f>
        <v>0.14420550588235298</v>
      </c>
      <c r="D50">
        <f>AVERAGE(B3:I6)</f>
        <v>0.43275654285714288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7DA83-1628-4ABA-AF75-F8E64C0C7BA7}">
  <dimension ref="A1:J8"/>
  <sheetViews>
    <sheetView workbookViewId="0">
      <selection activeCell="C12" sqref="C12"/>
    </sheetView>
  </sheetViews>
  <sheetFormatPr defaultRowHeight="15" x14ac:dyDescent="0.25"/>
  <cols>
    <col min="1" max="1" width="24.140625" customWidth="1"/>
    <col min="10" max="10" width="14.42578125" customWidth="1"/>
  </cols>
  <sheetData>
    <row r="1" spans="1:10" x14ac:dyDescent="0.25">
      <c r="A1" t="s">
        <v>305</v>
      </c>
    </row>
    <row r="2" spans="1:10" ht="45" x14ac:dyDescent="0.25">
      <c r="A2" t="str">
        <f>""</f>
        <v/>
      </c>
      <c r="B2" t="str">
        <f>"us"</f>
        <v>us</v>
      </c>
      <c r="C2" t="str">
        <f>"fra"</f>
        <v>fra</v>
      </c>
      <c r="D2" t="str">
        <f>"deu"</f>
        <v>deu</v>
      </c>
      <c r="E2" t="str">
        <f>"it"</f>
        <v>it</v>
      </c>
      <c r="F2" t="str">
        <f>"jpn"</f>
        <v>jpn</v>
      </c>
      <c r="G2" t="str">
        <f>"swe"</f>
        <v>swe</v>
      </c>
      <c r="H2" t="str">
        <f>"che"</f>
        <v>che</v>
      </c>
      <c r="I2" t="str">
        <f>"uk"</f>
        <v>uk</v>
      </c>
      <c r="J2" s="64" t="s">
        <v>307</v>
      </c>
    </row>
    <row r="3" spans="1:10" x14ac:dyDescent="0.25">
      <c r="A3" t="str">
        <f>"fgd"</f>
        <v>fgd</v>
      </c>
      <c r="B3" s="62">
        <v>0.65100000000000002</v>
      </c>
      <c r="C3" s="62">
        <v>0.312</v>
      </c>
      <c r="D3" s="62">
        <v>0.64</v>
      </c>
      <c r="E3" s="62">
        <v>0.83199999999999996</v>
      </c>
      <c r="F3" s="62">
        <v>0.58899999999999997</v>
      </c>
      <c r="G3" s="62">
        <v>0.432</v>
      </c>
      <c r="H3" s="62"/>
      <c r="I3" s="62">
        <v>0.80500000000000005</v>
      </c>
      <c r="J3" s="83">
        <f>AVERAGE(B3:I3)</f>
        <v>0.60871428571428576</v>
      </c>
    </row>
    <row r="4" spans="1:10" x14ac:dyDescent="0.25">
      <c r="A4" t="str">
        <f>"fgs"</f>
        <v>fgs</v>
      </c>
      <c r="B4" s="62">
        <v>0.73799999999999999</v>
      </c>
      <c r="C4" s="62">
        <v>0.46899999999999997</v>
      </c>
      <c r="D4" s="62">
        <v>0.66100000000000003</v>
      </c>
      <c r="E4" s="62">
        <v>0.84199999999999997</v>
      </c>
      <c r="F4" s="62">
        <v>0.78400000000000003</v>
      </c>
      <c r="G4" s="62"/>
      <c r="H4" s="62"/>
      <c r="I4" s="62">
        <v>0.81499999999999995</v>
      </c>
      <c r="J4" s="83">
        <f t="shared" ref="J4:J7" si="0">AVERAGE(B4:I4)</f>
        <v>0.71816666666666651</v>
      </c>
    </row>
    <row r="5" spans="1:10" x14ac:dyDescent="0.25">
      <c r="A5" t="str">
        <f>"qe"</f>
        <v>qe</v>
      </c>
      <c r="B5" s="62">
        <v>0.35899999999999999</v>
      </c>
      <c r="C5" s="62">
        <v>0.42099999999999999</v>
      </c>
      <c r="D5" s="62">
        <v>0.46899999999999997</v>
      </c>
      <c r="E5" s="62">
        <v>0.51</v>
      </c>
      <c r="F5" s="62">
        <v>0.62</v>
      </c>
      <c r="G5" s="62">
        <v>0.56499999999999995</v>
      </c>
      <c r="H5" s="62">
        <v>0.77300000000000002</v>
      </c>
      <c r="I5" s="62">
        <v>0.80500000000000005</v>
      </c>
      <c r="J5" s="83">
        <f t="shared" si="0"/>
        <v>0.56525000000000003</v>
      </c>
    </row>
    <row r="6" spans="1:10" x14ac:dyDescent="0.25">
      <c r="A6" t="str">
        <f>"me"</f>
        <v>me</v>
      </c>
      <c r="B6" s="62">
        <v>0.52700000000000002</v>
      </c>
      <c r="C6" s="62">
        <v>0.86599999999999999</v>
      </c>
      <c r="D6" s="62">
        <v>0.84199999999999997</v>
      </c>
      <c r="E6" s="62">
        <v>0.79800000000000004</v>
      </c>
      <c r="F6" s="62">
        <v>0.623</v>
      </c>
      <c r="G6" s="62">
        <v>0.56499999999999995</v>
      </c>
      <c r="H6" s="62">
        <v>0.85699999999999998</v>
      </c>
      <c r="I6" s="62">
        <v>0.68200000000000005</v>
      </c>
      <c r="J6" s="83">
        <f t="shared" si="0"/>
        <v>0.72000000000000008</v>
      </c>
    </row>
    <row r="7" spans="1:10" x14ac:dyDescent="0.25">
      <c r="A7" t="str">
        <f>"nrd"</f>
        <v>nrd</v>
      </c>
      <c r="B7" s="62"/>
      <c r="C7" s="62">
        <v>2.1000000000000001E-2</v>
      </c>
      <c r="D7" s="62">
        <v>0.16400000000000001</v>
      </c>
      <c r="E7" s="62">
        <v>0.36599999999999999</v>
      </c>
      <c r="F7" s="62">
        <v>1.7000000000000001E-2</v>
      </c>
      <c r="G7" s="62">
        <v>4.8000000000000001E-2</v>
      </c>
      <c r="H7" s="62">
        <v>0.56299999999999994</v>
      </c>
      <c r="I7" s="62"/>
      <c r="J7" s="83">
        <f t="shared" si="0"/>
        <v>0.19649999999999998</v>
      </c>
    </row>
    <row r="8" spans="1:10" x14ac:dyDescent="0.25">
      <c r="A8" s="63" t="s">
        <v>306</v>
      </c>
      <c r="B8" s="65">
        <f>AVERAGE(B3:B6)</f>
        <v>0.56874999999999998</v>
      </c>
      <c r="C8" s="65">
        <f>AVERAGE(C3:C6)</f>
        <v>0.51700000000000002</v>
      </c>
      <c r="D8" s="65">
        <f t="shared" ref="D8:J8" si="1">AVERAGE(D3:D6)</f>
        <v>0.65300000000000002</v>
      </c>
      <c r="E8" s="65">
        <f t="shared" si="1"/>
        <v>0.74550000000000005</v>
      </c>
      <c r="F8" s="65">
        <f t="shared" si="1"/>
        <v>0.65399999999999991</v>
      </c>
      <c r="G8" s="65">
        <f t="shared" si="1"/>
        <v>0.52066666666666661</v>
      </c>
      <c r="H8" s="65">
        <f t="shared" si="1"/>
        <v>0.81499999999999995</v>
      </c>
      <c r="I8" s="65">
        <f t="shared" si="1"/>
        <v>0.77675000000000005</v>
      </c>
      <c r="J8" s="65">
        <f t="shared" si="1"/>
        <v>0.6530327380952381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72BE-3506-42DD-A089-5062587A57C8}">
  <dimension ref="A1:I16"/>
  <sheetViews>
    <sheetView workbookViewId="0">
      <selection activeCell="B20" sqref="B20"/>
    </sheetView>
  </sheetViews>
  <sheetFormatPr defaultRowHeight="15" x14ac:dyDescent="0.25"/>
  <cols>
    <col min="1" max="1" width="18.42578125" bestFit="1" customWidth="1"/>
  </cols>
  <sheetData>
    <row r="1" spans="1:9" x14ac:dyDescent="0.25">
      <c r="A1" t="s">
        <v>301</v>
      </c>
      <c r="B1" t="s">
        <v>308</v>
      </c>
      <c r="C1" t="s">
        <v>301</v>
      </c>
      <c r="D1" t="s">
        <v>301</v>
      </c>
      <c r="E1" t="s">
        <v>301</v>
      </c>
      <c r="F1" t="s">
        <v>301</v>
      </c>
      <c r="G1" t="s">
        <v>301</v>
      </c>
      <c r="H1" t="s">
        <v>301</v>
      </c>
      <c r="I1" t="s">
        <v>301</v>
      </c>
    </row>
    <row r="2" spans="1:9" x14ac:dyDescent="0.25">
      <c r="A2" t="s">
        <v>301</v>
      </c>
      <c r="B2" t="s">
        <v>134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  <c r="H2" t="s">
        <v>321</v>
      </c>
      <c r="I2" t="s">
        <v>177</v>
      </c>
    </row>
    <row r="3" spans="1:9" x14ac:dyDescent="0.25">
      <c r="A3" t="s">
        <v>309</v>
      </c>
      <c r="B3" s="44">
        <v>-1.2902039999999999</v>
      </c>
      <c r="C3" s="44">
        <v>-1.2791319999999999</v>
      </c>
      <c r="D3" s="44">
        <v>-1.3445009999999999</v>
      </c>
      <c r="E3" s="44">
        <v>-1.14296</v>
      </c>
      <c r="F3" s="44">
        <v>-1.2591270000000001</v>
      </c>
      <c r="G3" s="44">
        <v>-1.228834</v>
      </c>
      <c r="H3" s="44">
        <v>-1.4405410000000001</v>
      </c>
      <c r="I3" s="44">
        <v>-1.3999870000000001</v>
      </c>
    </row>
    <row r="4" spans="1:9" x14ac:dyDescent="0.25">
      <c r="A4" t="s">
        <v>310</v>
      </c>
      <c r="B4" s="44">
        <v>-0.6597864</v>
      </c>
      <c r="C4" s="44">
        <v>-0.64404830000000002</v>
      </c>
      <c r="D4" s="44">
        <v>-0.57521409999999995</v>
      </c>
      <c r="E4" s="44">
        <v>-0.68931600000000004</v>
      </c>
      <c r="F4" s="44">
        <v>-0.66649910000000001</v>
      </c>
      <c r="G4" s="44">
        <v>-1.0116970000000001</v>
      </c>
      <c r="H4" s="44">
        <v>-0.60730530000000005</v>
      </c>
      <c r="I4" s="44">
        <v>-0.66602600000000001</v>
      </c>
    </row>
    <row r="5" spans="1:9" x14ac:dyDescent="0.25">
      <c r="A5" t="s">
        <v>311</v>
      </c>
      <c r="B5" s="69">
        <v>0.51669799999999999</v>
      </c>
      <c r="C5" s="69">
        <v>0.70975180000000004</v>
      </c>
      <c r="D5" s="69">
        <v>0.49987680000000001</v>
      </c>
      <c r="E5" s="69">
        <v>0.49388189999999998</v>
      </c>
      <c r="F5" s="69">
        <v>0.42809399999999997</v>
      </c>
      <c r="G5" s="69">
        <v>0.73203419999999997</v>
      </c>
      <c r="H5" s="69">
        <v>0.45268510000000001</v>
      </c>
      <c r="I5" s="69">
        <v>0.49670700000000001</v>
      </c>
    </row>
    <row r="6" spans="1:9" x14ac:dyDescent="0.25">
      <c r="B6" t="s">
        <v>327</v>
      </c>
      <c r="C6" t="s">
        <v>322</v>
      </c>
      <c r="D6" t="s">
        <v>323</v>
      </c>
      <c r="E6" t="s">
        <v>328</v>
      </c>
      <c r="F6" t="s">
        <v>324</v>
      </c>
      <c r="G6" t="s">
        <v>325</v>
      </c>
      <c r="H6" t="s">
        <v>326</v>
      </c>
      <c r="I6" t="s">
        <v>329</v>
      </c>
    </row>
    <row r="7" spans="1:9" x14ac:dyDescent="0.25">
      <c r="A7" t="s">
        <v>312</v>
      </c>
    </row>
    <row r="8" spans="1:9" x14ac:dyDescent="0.25">
      <c r="A8" t="str">
        <f>"fgs_b"</f>
        <v>fgs_b</v>
      </c>
      <c r="B8" s="43">
        <v>-0.42</v>
      </c>
      <c r="C8" s="46">
        <v>-0.23</v>
      </c>
      <c r="D8" s="44">
        <v>-0.22</v>
      </c>
      <c r="E8" s="46">
        <v>-0.2</v>
      </c>
      <c r="F8" s="44">
        <v>0.1</v>
      </c>
      <c r="G8" t="s">
        <v>301</v>
      </c>
      <c r="H8" t="s">
        <v>301</v>
      </c>
      <c r="I8" s="44">
        <v>0.12</v>
      </c>
    </row>
    <row r="9" spans="1:9" x14ac:dyDescent="0.25">
      <c r="A9" t="s">
        <v>313</v>
      </c>
      <c r="B9" s="47">
        <v>1.47</v>
      </c>
      <c r="C9" s="43">
        <v>-1.88</v>
      </c>
      <c r="D9" s="44">
        <v>-0.74</v>
      </c>
      <c r="E9" s="46">
        <v>-1.51</v>
      </c>
      <c r="F9" s="44">
        <v>-0.37</v>
      </c>
      <c r="G9" s="47">
        <v>0.82</v>
      </c>
      <c r="H9" s="44">
        <v>-1.03</v>
      </c>
      <c r="I9" s="44">
        <v>2.34</v>
      </c>
    </row>
    <row r="10" spans="1:9" x14ac:dyDescent="0.25">
      <c r="A10" t="s">
        <v>314</v>
      </c>
      <c r="B10" s="46">
        <v>-1.29</v>
      </c>
      <c r="C10" s="45">
        <v>1.82</v>
      </c>
      <c r="D10" s="45">
        <v>1.08</v>
      </c>
      <c r="E10" s="44">
        <v>0.57999999999999996</v>
      </c>
      <c r="F10" s="44">
        <v>-0.47</v>
      </c>
      <c r="G10" s="44">
        <v>-0.47</v>
      </c>
      <c r="H10" s="44">
        <v>1.89</v>
      </c>
      <c r="I10" s="46">
        <v>-3.2</v>
      </c>
    </row>
    <row r="11" spans="1:9" x14ac:dyDescent="0.25">
      <c r="A11" t="s">
        <v>315</v>
      </c>
      <c r="B11">
        <f>B10+B9</f>
        <v>0.17999999999999994</v>
      </c>
      <c r="C11">
        <f t="shared" ref="C11:I11" si="0">C10+C9</f>
        <v>-5.9999999999999831E-2</v>
      </c>
      <c r="D11">
        <f t="shared" si="0"/>
        <v>0.34000000000000008</v>
      </c>
      <c r="E11">
        <f t="shared" si="0"/>
        <v>-0.93</v>
      </c>
      <c r="F11">
        <f t="shared" si="0"/>
        <v>-0.84</v>
      </c>
      <c r="G11">
        <f t="shared" si="0"/>
        <v>0.35</v>
      </c>
      <c r="H11">
        <f t="shared" si="0"/>
        <v>0.85999999999999988</v>
      </c>
      <c r="I11">
        <f t="shared" si="0"/>
        <v>-0.86000000000000032</v>
      </c>
    </row>
    <row r="12" spans="1:9" x14ac:dyDescent="0.25">
      <c r="A12" t="s">
        <v>333</v>
      </c>
      <c r="B12" s="44">
        <v>0.32900000000000001</v>
      </c>
      <c r="C12" s="44">
        <v>0.496</v>
      </c>
      <c r="D12" s="44">
        <v>0.46</v>
      </c>
      <c r="E12" s="44">
        <v>0.69099999999999995</v>
      </c>
      <c r="F12" s="44">
        <v>0.16</v>
      </c>
      <c r="G12" s="44">
        <v>0.51900000000000002</v>
      </c>
      <c r="H12" s="44">
        <v>0.154</v>
      </c>
      <c r="I12" s="44">
        <v>0.35799999999999998</v>
      </c>
    </row>
    <row r="13" spans="1:9" x14ac:dyDescent="0.25">
      <c r="A13" t="s">
        <v>334</v>
      </c>
      <c r="B13">
        <f>B8/(1-B12)</f>
        <v>-0.62593144560357672</v>
      </c>
      <c r="C13">
        <f t="shared" ref="C13:I13" si="1">C8/(1-C12)</f>
        <v>-0.45634920634920639</v>
      </c>
      <c r="D13">
        <f t="shared" si="1"/>
        <v>-0.40740740740740738</v>
      </c>
      <c r="E13">
        <f t="shared" si="1"/>
        <v>-0.6472491909385113</v>
      </c>
      <c r="F13">
        <f t="shared" si="1"/>
        <v>0.11904761904761905</v>
      </c>
      <c r="I13">
        <f t="shared" si="1"/>
        <v>0.18691588785046728</v>
      </c>
    </row>
    <row r="14" spans="1:9" x14ac:dyDescent="0.25">
      <c r="A14" t="s">
        <v>335</v>
      </c>
      <c r="B14">
        <f>B10/(1-B12)</f>
        <v>-1.9225037257824142</v>
      </c>
      <c r="C14">
        <f t="shared" ref="C14:I14" si="2">C10/(1-C12)</f>
        <v>3.6111111111111112</v>
      </c>
      <c r="D14">
        <f t="shared" si="2"/>
        <v>2</v>
      </c>
      <c r="E14">
        <f t="shared" si="2"/>
        <v>1.8770226537216823</v>
      </c>
      <c r="F14">
        <f t="shared" si="2"/>
        <v>-0.55952380952380953</v>
      </c>
      <c r="G14">
        <f t="shared" si="2"/>
        <v>-0.97713097713097707</v>
      </c>
      <c r="H14">
        <f t="shared" si="2"/>
        <v>2.2340425531914891</v>
      </c>
      <c r="I14">
        <f t="shared" si="2"/>
        <v>-4.9844236760124616</v>
      </c>
    </row>
    <row r="15" spans="1:9" x14ac:dyDescent="0.25">
      <c r="A15" t="s">
        <v>336</v>
      </c>
      <c r="B15">
        <f>B9/(1-B12)</f>
        <v>2.1907600596125185</v>
      </c>
      <c r="C15">
        <f t="shared" ref="C15:I15" si="3">C9/(1-C12)</f>
        <v>-3.7301587301587298</v>
      </c>
      <c r="D15">
        <f t="shared" si="3"/>
        <v>-1.3703703703703702</v>
      </c>
      <c r="E15">
        <f>E9/(1-E12)</f>
        <v>-4.8867313915857595</v>
      </c>
      <c r="F15">
        <f t="shared" si="3"/>
        <v>-0.44047619047619047</v>
      </c>
      <c r="G15">
        <f t="shared" si="3"/>
        <v>1.7047817047817047</v>
      </c>
      <c r="H15">
        <f t="shared" si="3"/>
        <v>-1.2174940898345155</v>
      </c>
      <c r="I15">
        <f t="shared" si="3"/>
        <v>3.6448598130841119</v>
      </c>
    </row>
    <row r="16" spans="1:9" x14ac:dyDescent="0.25">
      <c r="A16" t="s">
        <v>337</v>
      </c>
      <c r="B16">
        <f>B14+B15</f>
        <v>0.26825633383010428</v>
      </c>
      <c r="C16">
        <f t="shared" ref="C16:I16" si="4">C14+C15</f>
        <v>-0.11904761904761862</v>
      </c>
      <c r="D16">
        <f t="shared" si="4"/>
        <v>0.62962962962962976</v>
      </c>
      <c r="E16">
        <f t="shared" si="4"/>
        <v>-3.0097087378640772</v>
      </c>
      <c r="F16">
        <f t="shared" si="4"/>
        <v>-1</v>
      </c>
      <c r="G16">
        <f t="shared" si="4"/>
        <v>0.72765072765072758</v>
      </c>
      <c r="H16">
        <f t="shared" si="4"/>
        <v>1.0165484633569737</v>
      </c>
      <c r="I16">
        <f t="shared" si="4"/>
        <v>-1.3395638629283497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239C2-B538-43BD-ABE5-DDABF868AB98}">
  <dimension ref="A1:G19"/>
  <sheetViews>
    <sheetView workbookViewId="0">
      <selection activeCell="F24" sqref="F24"/>
    </sheetView>
  </sheetViews>
  <sheetFormatPr defaultRowHeight="15" x14ac:dyDescent="0.25"/>
  <sheetData>
    <row r="1" spans="1:7" x14ac:dyDescent="0.25">
      <c r="A1" s="10" t="s">
        <v>207</v>
      </c>
    </row>
    <row r="2" spans="1:7" x14ac:dyDescent="0.25">
      <c r="A2" s="34"/>
      <c r="B2" s="93" t="s">
        <v>206</v>
      </c>
      <c r="C2" s="94"/>
      <c r="D2" s="95"/>
      <c r="E2" s="93" t="s">
        <v>205</v>
      </c>
      <c r="F2" s="94"/>
      <c r="G2" s="95"/>
    </row>
    <row r="3" spans="1:7" x14ac:dyDescent="0.25">
      <c r="A3" s="33" t="str">
        <f>""</f>
        <v/>
      </c>
      <c r="B3" s="32" t="str">
        <f>"dfci1"</f>
        <v>dfci1</v>
      </c>
      <c r="C3" s="32" t="str">
        <f>"dfci2"</f>
        <v>dfci2</v>
      </c>
      <c r="D3" s="30" t="str">
        <f>"both"</f>
        <v>both</v>
      </c>
      <c r="E3" s="30" t="str">
        <f>"dfci1"</f>
        <v>dfci1</v>
      </c>
      <c r="F3" s="31" t="str">
        <f>"dfci2"</f>
        <v>dfci2</v>
      </c>
      <c r="G3" s="30" t="str">
        <f>"both"</f>
        <v>both</v>
      </c>
    </row>
    <row r="4" spans="1:7" x14ac:dyDescent="0.25">
      <c r="A4" s="29" t="str">
        <f>"us_F"</f>
        <v>us_F</v>
      </c>
      <c r="B4" s="23" t="s">
        <v>347</v>
      </c>
      <c r="C4" s="23" t="s">
        <v>278</v>
      </c>
      <c r="D4" s="22" t="s">
        <v>276</v>
      </c>
      <c r="E4" s="27" t="s">
        <v>250</v>
      </c>
      <c r="F4" s="27" t="s">
        <v>352</v>
      </c>
      <c r="G4" s="27" t="s">
        <v>353</v>
      </c>
    </row>
    <row r="5" spans="1:7" x14ac:dyDescent="0.25">
      <c r="A5" s="19" t="str">
        <f>"us_p"</f>
        <v>us_p</v>
      </c>
      <c r="B5" s="21" t="s">
        <v>278</v>
      </c>
      <c r="C5" s="21" t="s">
        <v>354</v>
      </c>
      <c r="D5" s="20" t="s">
        <v>289</v>
      </c>
      <c r="E5" s="12" t="s">
        <v>224</v>
      </c>
      <c r="F5" s="12" t="s">
        <v>266</v>
      </c>
      <c r="G5" s="12" t="s">
        <v>247</v>
      </c>
    </row>
    <row r="6" spans="1:7" x14ac:dyDescent="0.25">
      <c r="A6" s="29" t="str">
        <f>"fra_F"</f>
        <v>fra_F</v>
      </c>
      <c r="B6" s="18" t="s">
        <v>355</v>
      </c>
      <c r="C6" s="18" t="s">
        <v>356</v>
      </c>
      <c r="D6" s="17" t="s">
        <v>357</v>
      </c>
      <c r="E6" s="16" t="s">
        <v>277</v>
      </c>
      <c r="F6" s="16" t="s">
        <v>219</v>
      </c>
      <c r="G6" s="16" t="s">
        <v>261</v>
      </c>
    </row>
    <row r="7" spans="1:7" x14ac:dyDescent="0.25">
      <c r="A7" s="15" t="str">
        <f>"fra_p"</f>
        <v>fra_p</v>
      </c>
      <c r="B7" s="18" t="s">
        <v>222</v>
      </c>
      <c r="C7" s="18" t="s">
        <v>222</v>
      </c>
      <c r="D7" s="17" t="s">
        <v>222</v>
      </c>
      <c r="E7" s="16" t="s">
        <v>348</v>
      </c>
      <c r="F7" s="16" t="s">
        <v>348</v>
      </c>
      <c r="G7" s="16" t="s">
        <v>241</v>
      </c>
    </row>
    <row r="8" spans="1:7" x14ac:dyDescent="0.25">
      <c r="A8" s="19" t="str">
        <f>"deu_F"</f>
        <v>deu_F</v>
      </c>
      <c r="B8" s="23" t="s">
        <v>358</v>
      </c>
      <c r="C8" s="23" t="s">
        <v>245</v>
      </c>
      <c r="D8" s="22" t="s">
        <v>224</v>
      </c>
      <c r="E8" s="27" t="s">
        <v>220</v>
      </c>
      <c r="F8" s="27" t="s">
        <v>219</v>
      </c>
      <c r="G8" s="27" t="s">
        <v>359</v>
      </c>
    </row>
    <row r="9" spans="1:7" x14ac:dyDescent="0.25">
      <c r="A9" s="19" t="str">
        <f>"deu_p"</f>
        <v>deu_p</v>
      </c>
      <c r="B9" s="26" t="s">
        <v>230</v>
      </c>
      <c r="C9" s="26" t="s">
        <v>234</v>
      </c>
      <c r="D9" s="25" t="s">
        <v>229</v>
      </c>
      <c r="E9" s="16" t="s">
        <v>360</v>
      </c>
      <c r="F9" s="16" t="s">
        <v>348</v>
      </c>
      <c r="G9" s="16" t="s">
        <v>273</v>
      </c>
    </row>
    <row r="10" spans="1:7" x14ac:dyDescent="0.25">
      <c r="A10" s="29" t="str">
        <f>"it_F"</f>
        <v>it_F</v>
      </c>
      <c r="B10" s="28" t="s">
        <v>361</v>
      </c>
      <c r="C10" s="71" t="s">
        <v>362</v>
      </c>
      <c r="D10" s="72" t="s">
        <v>363</v>
      </c>
      <c r="E10" s="27" t="s">
        <v>256</v>
      </c>
      <c r="F10" s="27" t="s">
        <v>364</v>
      </c>
      <c r="G10" s="27" t="s">
        <v>231</v>
      </c>
    </row>
    <row r="11" spans="1:7" x14ac:dyDescent="0.25">
      <c r="A11" s="19" t="str">
        <f>"it_p"</f>
        <v>it_p</v>
      </c>
      <c r="B11" s="14" t="s">
        <v>222</v>
      </c>
      <c r="C11" s="73" t="s">
        <v>222</v>
      </c>
      <c r="D11" s="74" t="s">
        <v>222</v>
      </c>
      <c r="E11" s="12" t="s">
        <v>252</v>
      </c>
      <c r="F11" s="12" t="s">
        <v>346</v>
      </c>
      <c r="G11" s="12" t="s">
        <v>256</v>
      </c>
    </row>
    <row r="12" spans="1:7" x14ac:dyDescent="0.25">
      <c r="A12" s="29" t="str">
        <f>"jpn_F"</f>
        <v>jpn_F</v>
      </c>
      <c r="B12" s="36" t="s">
        <v>365</v>
      </c>
      <c r="C12" s="26" t="s">
        <v>366</v>
      </c>
      <c r="D12" s="25" t="s">
        <v>367</v>
      </c>
      <c r="E12" s="16" t="s">
        <v>284</v>
      </c>
      <c r="F12" s="16" t="s">
        <v>368</v>
      </c>
      <c r="G12" s="16" t="s">
        <v>353</v>
      </c>
    </row>
    <row r="13" spans="1:7" x14ac:dyDescent="0.25">
      <c r="A13" s="15" t="str">
        <f>"jpn_p"</f>
        <v>jpn_p</v>
      </c>
      <c r="B13" s="38" t="s">
        <v>221</v>
      </c>
      <c r="C13" s="21" t="s">
        <v>243</v>
      </c>
      <c r="D13" s="20" t="s">
        <v>369</v>
      </c>
      <c r="E13" s="12" t="s">
        <v>263</v>
      </c>
      <c r="F13" s="12" t="s">
        <v>235</v>
      </c>
      <c r="G13" s="12" t="s">
        <v>247</v>
      </c>
    </row>
    <row r="14" spans="1:7" x14ac:dyDescent="0.25">
      <c r="A14" s="19" t="str">
        <f>"swe_F"</f>
        <v>swe_F</v>
      </c>
      <c r="B14" s="26" t="s">
        <v>245</v>
      </c>
      <c r="C14" s="75" t="s">
        <v>370</v>
      </c>
      <c r="D14" s="25" t="s">
        <v>261</v>
      </c>
      <c r="E14" s="24" t="s">
        <v>371</v>
      </c>
      <c r="F14" s="24" t="s">
        <v>372</v>
      </c>
      <c r="G14" s="24" t="s">
        <v>373</v>
      </c>
    </row>
    <row r="15" spans="1:7" x14ac:dyDescent="0.25">
      <c r="A15" s="15" t="str">
        <f>"swe_p"</f>
        <v>swe_p</v>
      </c>
      <c r="B15" s="26" t="s">
        <v>234</v>
      </c>
      <c r="C15" s="75" t="s">
        <v>222</v>
      </c>
      <c r="D15" s="25" t="s">
        <v>241</v>
      </c>
      <c r="E15" s="24" t="s">
        <v>222</v>
      </c>
      <c r="F15" s="24" t="s">
        <v>222</v>
      </c>
      <c r="G15" s="24" t="s">
        <v>222</v>
      </c>
    </row>
    <row r="16" spans="1:7" x14ac:dyDescent="0.25">
      <c r="A16" s="29" t="str">
        <f>"che_F"</f>
        <v>che_F</v>
      </c>
      <c r="B16" s="23" t="s">
        <v>374</v>
      </c>
      <c r="C16" s="71" t="s">
        <v>375</v>
      </c>
      <c r="D16" s="22" t="s">
        <v>376</v>
      </c>
      <c r="E16" s="27" t="s">
        <v>350</v>
      </c>
      <c r="F16" s="27" t="s">
        <v>248</v>
      </c>
      <c r="G16" s="27" t="s">
        <v>243</v>
      </c>
    </row>
    <row r="17" spans="1:7" x14ac:dyDescent="0.25">
      <c r="A17" s="15" t="str">
        <f>"che_p"</f>
        <v>che_p</v>
      </c>
      <c r="B17" s="21" t="s">
        <v>266</v>
      </c>
      <c r="C17" s="73" t="s">
        <v>238</v>
      </c>
      <c r="D17" s="20" t="s">
        <v>369</v>
      </c>
      <c r="E17" s="12" t="s">
        <v>377</v>
      </c>
      <c r="F17" s="12" t="s">
        <v>236</v>
      </c>
      <c r="G17" s="12" t="s">
        <v>377</v>
      </c>
    </row>
    <row r="18" spans="1:7" x14ac:dyDescent="0.25">
      <c r="A18" s="19" t="str">
        <f>"uk_F"</f>
        <v>uk_F</v>
      </c>
      <c r="B18" s="26" t="s">
        <v>349</v>
      </c>
      <c r="C18" s="18" t="s">
        <v>378</v>
      </c>
      <c r="D18" s="17" t="s">
        <v>379</v>
      </c>
      <c r="E18" s="16" t="s">
        <v>275</v>
      </c>
      <c r="F18" s="16" t="s">
        <v>220</v>
      </c>
      <c r="G18" s="16" t="s">
        <v>265</v>
      </c>
    </row>
    <row r="19" spans="1:7" x14ac:dyDescent="0.25">
      <c r="A19" s="15" t="str">
        <f>"uk_p"</f>
        <v>uk_p</v>
      </c>
      <c r="B19" s="21" t="s">
        <v>350</v>
      </c>
      <c r="C19" s="14" t="s">
        <v>222</v>
      </c>
      <c r="D19" s="13" t="s">
        <v>246</v>
      </c>
      <c r="E19" s="12" t="s">
        <v>380</v>
      </c>
      <c r="F19" s="12" t="s">
        <v>351</v>
      </c>
      <c r="G19" s="12" t="s">
        <v>381</v>
      </c>
    </row>
  </sheetData>
  <mergeCells count="2">
    <mergeCell ref="B2:D2"/>
    <mergeCell ref="E2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1BC54-9B48-4B76-82AB-6E5AB025AB2C}">
  <dimension ref="A1:I22"/>
  <sheetViews>
    <sheetView workbookViewId="0">
      <selection activeCell="E29" sqref="E29"/>
    </sheetView>
  </sheetViews>
  <sheetFormatPr defaultRowHeight="15" x14ac:dyDescent="0.25"/>
  <cols>
    <col min="1" max="1" width="12.85546875" bestFit="1" customWidth="1"/>
    <col min="2" max="2" width="11.85546875" customWidth="1"/>
    <col min="3" max="3" width="9.42578125" customWidth="1"/>
    <col min="4" max="4" width="10.5703125" customWidth="1"/>
    <col min="5" max="5" width="12.28515625" customWidth="1"/>
    <col min="6" max="6" width="14.5703125" customWidth="1"/>
    <col min="7" max="7" width="15.28515625" customWidth="1"/>
    <col min="8" max="8" width="12" customWidth="1"/>
    <col min="9" max="9" width="9.42578125" customWidth="1"/>
  </cols>
  <sheetData>
    <row r="1" spans="1:9" x14ac:dyDescent="0.25">
      <c r="A1" s="10" t="s">
        <v>210</v>
      </c>
    </row>
    <row r="2" spans="1:9" x14ac:dyDescent="0.25">
      <c r="A2" s="10" t="s">
        <v>209</v>
      </c>
    </row>
    <row r="3" spans="1:9" x14ac:dyDescent="0.25">
      <c r="A3" t="str">
        <f>""</f>
        <v/>
      </c>
      <c r="B3" t="str">
        <f>"dfci_b"</f>
        <v>dfci_b</v>
      </c>
      <c r="C3" t="str">
        <f>"(dfci_t)"</f>
        <v>(dfci_t)</v>
      </c>
      <c r="D3" t="str">
        <f>"gfci_b"</f>
        <v>gfci_b</v>
      </c>
      <c r="E3" t="str">
        <f>"(gfci_t)"</f>
        <v>(gfci_t)</v>
      </c>
      <c r="F3" t="str">
        <f>"policy_rate_b"</f>
        <v>policy_rate_b</v>
      </c>
      <c r="G3" t="str">
        <f>"(policy_rate_t)"</f>
        <v>(policy_rate_t)</v>
      </c>
      <c r="H3" t="str">
        <f>"N"</f>
        <v>N</v>
      </c>
      <c r="I3" t="str">
        <f>"r2"</f>
        <v>r2</v>
      </c>
    </row>
    <row r="4" spans="1:9" x14ac:dyDescent="0.25">
      <c r="A4" t="str">
        <f>"pc1_dfci_us"</f>
        <v>pc1_dfci_us</v>
      </c>
      <c r="B4" t="s">
        <v>434</v>
      </c>
      <c r="C4" t="s">
        <v>435</v>
      </c>
      <c r="D4" t="s">
        <v>248</v>
      </c>
      <c r="E4" t="s">
        <v>436</v>
      </c>
      <c r="F4" s="5" t="s">
        <v>437</v>
      </c>
      <c r="G4" s="5" t="s">
        <v>438</v>
      </c>
      <c r="H4" t="s">
        <v>251</v>
      </c>
      <c r="I4" t="s">
        <v>261</v>
      </c>
    </row>
    <row r="5" spans="1:9" x14ac:dyDescent="0.25">
      <c r="A5" t="str">
        <f>"pc1_dfci_fra"</f>
        <v>pc1_dfci_fra</v>
      </c>
      <c r="B5" t="s">
        <v>231</v>
      </c>
      <c r="C5" t="s">
        <v>439</v>
      </c>
      <c r="D5" t="s">
        <v>253</v>
      </c>
      <c r="E5" t="s">
        <v>259</v>
      </c>
      <c r="F5" t="s">
        <v>274</v>
      </c>
      <c r="G5" t="s">
        <v>440</v>
      </c>
      <c r="H5" t="s">
        <v>251</v>
      </c>
      <c r="I5" t="s">
        <v>256</v>
      </c>
    </row>
    <row r="6" spans="1:9" x14ac:dyDescent="0.25">
      <c r="A6" t="str">
        <f>"pc1_dfci_deu"</f>
        <v>pc1_dfci_deu</v>
      </c>
      <c r="B6" t="s">
        <v>257</v>
      </c>
      <c r="C6" t="s">
        <v>441</v>
      </c>
      <c r="D6" t="s">
        <v>247</v>
      </c>
      <c r="E6" t="s">
        <v>442</v>
      </c>
      <c r="F6" t="s">
        <v>221</v>
      </c>
      <c r="G6" t="s">
        <v>443</v>
      </c>
      <c r="H6" t="s">
        <v>251</v>
      </c>
      <c r="I6" t="s">
        <v>256</v>
      </c>
    </row>
    <row r="7" spans="1:9" x14ac:dyDescent="0.25">
      <c r="A7" t="str">
        <f>"pc1_dfci_it"</f>
        <v>pc1_dfci_it</v>
      </c>
      <c r="B7" t="s">
        <v>258</v>
      </c>
      <c r="C7" t="s">
        <v>444</v>
      </c>
      <c r="D7" t="s">
        <v>240</v>
      </c>
      <c r="E7" t="s">
        <v>445</v>
      </c>
      <c r="F7" t="s">
        <v>281</v>
      </c>
      <c r="G7" t="s">
        <v>446</v>
      </c>
      <c r="H7" t="s">
        <v>251</v>
      </c>
      <c r="I7" t="s">
        <v>261</v>
      </c>
    </row>
    <row r="8" spans="1:9" x14ac:dyDescent="0.25">
      <c r="A8" t="str">
        <f>"pc1_dfci_jpn"</f>
        <v>pc1_dfci_jpn</v>
      </c>
      <c r="B8" t="s">
        <v>447</v>
      </c>
      <c r="C8" t="s">
        <v>448</v>
      </c>
      <c r="D8" t="s">
        <v>262</v>
      </c>
      <c r="E8" t="s">
        <v>449</v>
      </c>
      <c r="F8" t="s">
        <v>262</v>
      </c>
      <c r="G8" t="s">
        <v>450</v>
      </c>
      <c r="H8" t="s">
        <v>251</v>
      </c>
      <c r="I8" t="s">
        <v>257</v>
      </c>
    </row>
    <row r="9" spans="1:9" x14ac:dyDescent="0.25">
      <c r="A9" t="str">
        <f>"pc1_dfci_swe"</f>
        <v>pc1_dfci_swe</v>
      </c>
      <c r="B9" t="s">
        <v>250</v>
      </c>
      <c r="C9" t="s">
        <v>249</v>
      </c>
      <c r="D9" t="s">
        <v>266</v>
      </c>
      <c r="E9" t="s">
        <v>451</v>
      </c>
      <c r="F9" s="5" t="s">
        <v>265</v>
      </c>
      <c r="G9" s="5" t="s">
        <v>452</v>
      </c>
      <c r="H9" t="s">
        <v>251</v>
      </c>
      <c r="I9" t="s">
        <v>453</v>
      </c>
    </row>
    <row r="10" spans="1:9" x14ac:dyDescent="0.25">
      <c r="A10" t="str">
        <f>"pc1_dfci_che"</f>
        <v>pc1_dfci_che</v>
      </c>
      <c r="B10" t="s">
        <v>267</v>
      </c>
      <c r="C10" t="s">
        <v>454</v>
      </c>
      <c r="D10" t="s">
        <v>268</v>
      </c>
      <c r="E10" t="s">
        <v>455</v>
      </c>
      <c r="F10" s="11" t="s">
        <v>430</v>
      </c>
      <c r="G10" s="9" t="s">
        <v>456</v>
      </c>
      <c r="H10" t="s">
        <v>251</v>
      </c>
      <c r="I10" t="s">
        <v>270</v>
      </c>
    </row>
    <row r="11" spans="1:9" x14ac:dyDescent="0.25">
      <c r="A11" t="str">
        <f>"pc1_dfci_uk"</f>
        <v>pc1_dfci_uk</v>
      </c>
      <c r="B11" t="s">
        <v>271</v>
      </c>
      <c r="C11" t="s">
        <v>457</v>
      </c>
      <c r="D11" t="s">
        <v>247</v>
      </c>
      <c r="E11" t="s">
        <v>458</v>
      </c>
      <c r="F11" t="s">
        <v>239</v>
      </c>
      <c r="G11" t="s">
        <v>459</v>
      </c>
      <c r="H11" t="s">
        <v>251</v>
      </c>
      <c r="I11" t="s">
        <v>223</v>
      </c>
    </row>
    <row r="13" spans="1:9" x14ac:dyDescent="0.25">
      <c r="A13" s="10" t="s">
        <v>208</v>
      </c>
    </row>
    <row r="14" spans="1:9" x14ac:dyDescent="0.25">
      <c r="B14" t="str">
        <f>"dfci_b"</f>
        <v>dfci_b</v>
      </c>
      <c r="C14" t="str">
        <f>"(dfci_t)"</f>
        <v>(dfci_t)</v>
      </c>
      <c r="D14" t="str">
        <f>"gfci_b"</f>
        <v>gfci_b</v>
      </c>
      <c r="E14" t="str">
        <f>"(gfci_t)"</f>
        <v>(gfci_t)</v>
      </c>
      <c r="F14" t="str">
        <f>"policy_rate_b"</f>
        <v>policy_rate_b</v>
      </c>
      <c r="G14" t="str">
        <f>"(policy_rate_t)"</f>
        <v>(policy_rate_t)</v>
      </c>
      <c r="H14" t="str">
        <f>"N"</f>
        <v>N</v>
      </c>
      <c r="I14" t="str">
        <f>"r2"</f>
        <v>r2</v>
      </c>
    </row>
    <row r="15" spans="1:9" x14ac:dyDescent="0.25">
      <c r="A15" t="str">
        <f>"pc2_dfci_us"</f>
        <v>pc2_dfci_us</v>
      </c>
      <c r="B15" t="s">
        <v>453</v>
      </c>
      <c r="C15" t="s">
        <v>460</v>
      </c>
      <c r="D15" t="s">
        <v>227</v>
      </c>
      <c r="E15" t="s">
        <v>461</v>
      </c>
      <c r="F15" s="8" t="s">
        <v>462</v>
      </c>
      <c r="G15" s="6" t="s">
        <v>463</v>
      </c>
      <c r="H15" t="s">
        <v>251</v>
      </c>
      <c r="I15" t="s">
        <v>258</v>
      </c>
    </row>
    <row r="16" spans="1:9" x14ac:dyDescent="0.25">
      <c r="A16" t="str">
        <f>"pc2_dfci_fra"</f>
        <v>pc2_dfci_fra</v>
      </c>
      <c r="B16" t="s">
        <v>464</v>
      </c>
      <c r="C16" t="s">
        <v>465</v>
      </c>
      <c r="D16" t="s">
        <v>262</v>
      </c>
      <c r="E16" t="s">
        <v>466</v>
      </c>
      <c r="F16" t="s">
        <v>254</v>
      </c>
      <c r="G16" t="s">
        <v>467</v>
      </c>
      <c r="H16" t="s">
        <v>251</v>
      </c>
      <c r="I16" t="s">
        <v>264</v>
      </c>
    </row>
    <row r="17" spans="1:9" x14ac:dyDescent="0.25">
      <c r="A17" t="str">
        <f>"pc2_dfci_deu"</f>
        <v>pc2_dfci_deu</v>
      </c>
      <c r="B17" t="s">
        <v>468</v>
      </c>
      <c r="C17" t="s">
        <v>469</v>
      </c>
      <c r="D17" t="s">
        <v>235</v>
      </c>
      <c r="E17" t="s">
        <v>470</v>
      </c>
      <c r="F17" s="7" t="s">
        <v>471</v>
      </c>
      <c r="G17" s="5" t="s">
        <v>472</v>
      </c>
      <c r="H17" t="s">
        <v>251</v>
      </c>
      <c r="I17" t="s">
        <v>242</v>
      </c>
    </row>
    <row r="18" spans="1:9" x14ac:dyDescent="0.25">
      <c r="A18" t="str">
        <f>"pc2_dfci_it"</f>
        <v>pc2_dfci_it</v>
      </c>
      <c r="B18" t="s">
        <v>248</v>
      </c>
      <c r="C18" t="s">
        <v>473</v>
      </c>
      <c r="D18" t="s">
        <v>275</v>
      </c>
      <c r="E18" t="s">
        <v>474</v>
      </c>
      <c r="F18" t="s">
        <v>254</v>
      </c>
      <c r="G18" t="s">
        <v>475</v>
      </c>
      <c r="H18" t="s">
        <v>251</v>
      </c>
      <c r="I18" t="s">
        <v>354</v>
      </c>
    </row>
    <row r="19" spans="1:9" x14ac:dyDescent="0.25">
      <c r="A19" t="str">
        <f>"pc2_dfci_jpn"</f>
        <v>pc2_dfci_jpn</v>
      </c>
      <c r="B19" t="s">
        <v>273</v>
      </c>
      <c r="C19" t="s">
        <v>476</v>
      </c>
      <c r="D19" t="s">
        <v>290</v>
      </c>
      <c r="E19" t="s">
        <v>255</v>
      </c>
      <c r="F19" s="80" t="s">
        <v>477</v>
      </c>
      <c r="G19" s="81" t="s">
        <v>478</v>
      </c>
      <c r="H19" t="s">
        <v>251</v>
      </c>
      <c r="I19" t="s">
        <v>276</v>
      </c>
    </row>
    <row r="20" spans="1:9" x14ac:dyDescent="0.25">
      <c r="A20" t="str">
        <f>"pc2_dfci_swe"</f>
        <v>pc2_dfci_swe</v>
      </c>
      <c r="B20" t="s">
        <v>265</v>
      </c>
      <c r="C20" t="s">
        <v>479</v>
      </c>
      <c r="D20" t="s">
        <v>243</v>
      </c>
      <c r="E20" t="s">
        <v>480</v>
      </c>
      <c r="F20" t="s">
        <v>225</v>
      </c>
      <c r="G20" t="s">
        <v>481</v>
      </c>
      <c r="H20" t="s">
        <v>251</v>
      </c>
      <c r="I20" t="s">
        <v>482</v>
      </c>
    </row>
    <row r="21" spans="1:9" x14ac:dyDescent="0.25">
      <c r="A21" t="str">
        <f>"pc2_dfci_che"</f>
        <v>pc2_dfci_che</v>
      </c>
      <c r="B21" t="s">
        <v>483</v>
      </c>
      <c r="C21" t="s">
        <v>484</v>
      </c>
      <c r="D21" t="s">
        <v>227</v>
      </c>
      <c r="E21" t="s">
        <v>485</v>
      </c>
      <c r="F21" s="7" t="s">
        <v>486</v>
      </c>
      <c r="G21" s="5" t="s">
        <v>487</v>
      </c>
      <c r="H21" t="s">
        <v>251</v>
      </c>
      <c r="I21" t="s">
        <v>279</v>
      </c>
    </row>
    <row r="22" spans="1:9" x14ac:dyDescent="0.25">
      <c r="A22" t="str">
        <f>"pc2_dfci_uk"</f>
        <v>pc2_dfci_uk</v>
      </c>
      <c r="B22" t="s">
        <v>238</v>
      </c>
      <c r="C22" t="s">
        <v>488</v>
      </c>
      <c r="D22" t="s">
        <v>240</v>
      </c>
      <c r="E22" t="s">
        <v>489</v>
      </c>
      <c r="F22" s="82" t="s">
        <v>258</v>
      </c>
      <c r="G22" s="82" t="s">
        <v>490</v>
      </c>
      <c r="H22" t="s">
        <v>251</v>
      </c>
      <c r="I22" t="s">
        <v>230</v>
      </c>
    </row>
  </sheetData>
  <pageMargins left="0.7" right="0.7" top="0.75" bottom="0.75" header="0.3" footer="0.3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B5813-FB3C-4C7E-8292-E9B5A4543DC3}">
  <dimension ref="A1:I20"/>
  <sheetViews>
    <sheetView workbookViewId="0">
      <selection activeCell="F5" sqref="F5"/>
    </sheetView>
  </sheetViews>
  <sheetFormatPr defaultRowHeight="15" x14ac:dyDescent="0.25"/>
  <sheetData>
    <row r="1" spans="1:9" x14ac:dyDescent="0.25">
      <c r="A1" s="10" t="s">
        <v>213</v>
      </c>
    </row>
    <row r="2" spans="1:9" x14ac:dyDescent="0.25">
      <c r="B2" s="96" t="s">
        <v>206</v>
      </c>
      <c r="C2" s="96"/>
      <c r="D2" s="96"/>
      <c r="E2" s="96"/>
      <c r="F2" s="96" t="s">
        <v>205</v>
      </c>
      <c r="G2" s="96"/>
      <c r="H2" s="96"/>
      <c r="I2" s="96"/>
    </row>
    <row r="3" spans="1:9" x14ac:dyDescent="0.25">
      <c r="B3" s="96" t="s">
        <v>212</v>
      </c>
      <c r="C3" s="96"/>
      <c r="D3" s="96" t="s">
        <v>211</v>
      </c>
      <c r="E3" s="96"/>
      <c r="F3" s="96" t="s">
        <v>212</v>
      </c>
      <c r="G3" s="96"/>
      <c r="H3" s="96" t="s">
        <v>211</v>
      </c>
      <c r="I3" s="96"/>
    </row>
    <row r="4" spans="1:9" x14ac:dyDescent="0.25">
      <c r="A4" t="str">
        <f>""</f>
        <v/>
      </c>
      <c r="B4" s="35" t="str">
        <f>"dfci1"</f>
        <v>dfci1</v>
      </c>
      <c r="C4" s="35" t="str">
        <f>"dfci2"</f>
        <v>dfci2</v>
      </c>
      <c r="D4" s="35" t="str">
        <f>"both1"</f>
        <v>both1</v>
      </c>
      <c r="E4" s="35" t="str">
        <f>"both2"</f>
        <v>both2</v>
      </c>
      <c r="F4" s="35" t="str">
        <f>"dfci1"</f>
        <v>dfci1</v>
      </c>
      <c r="G4" s="35" t="str">
        <f>"dfci2"</f>
        <v>dfci2</v>
      </c>
      <c r="H4" s="35" t="str">
        <f>"both1"</f>
        <v>both1</v>
      </c>
      <c r="I4" s="35" t="str">
        <f>"both2"</f>
        <v>both2</v>
      </c>
    </row>
    <row r="5" spans="1:9" x14ac:dyDescent="0.25">
      <c r="A5" t="str">
        <f>"us_b"</f>
        <v>us_b</v>
      </c>
      <c r="B5" s="78" t="s">
        <v>382</v>
      </c>
      <c r="C5" s="77" t="s">
        <v>369</v>
      </c>
      <c r="D5" s="76" t="s">
        <v>272</v>
      </c>
      <c r="E5" s="78" t="s">
        <v>369</v>
      </c>
      <c r="F5" s="79" t="s">
        <v>225</v>
      </c>
      <c r="G5" s="76" t="s">
        <v>280</v>
      </c>
      <c r="H5" s="79" t="s">
        <v>226</v>
      </c>
      <c r="I5" s="76" t="s">
        <v>282</v>
      </c>
    </row>
    <row r="6" spans="1:9" x14ac:dyDescent="0.25">
      <c r="A6" t="str">
        <f>"us_t"</f>
        <v>us_t</v>
      </c>
      <c r="B6" s="78" t="s">
        <v>283</v>
      </c>
      <c r="C6" s="77" t="s">
        <v>218</v>
      </c>
      <c r="D6" s="76" t="s">
        <v>383</v>
      </c>
      <c r="E6" s="78" t="s">
        <v>384</v>
      </c>
      <c r="F6" s="79" t="s">
        <v>385</v>
      </c>
      <c r="G6" s="76" t="s">
        <v>386</v>
      </c>
      <c r="H6" s="79" t="s">
        <v>271</v>
      </c>
      <c r="I6" s="76" t="s">
        <v>387</v>
      </c>
    </row>
    <row r="7" spans="1:9" x14ac:dyDescent="0.25">
      <c r="A7" t="str">
        <f>"fra_b"</f>
        <v>fra_b</v>
      </c>
      <c r="B7" s="79" t="s">
        <v>227</v>
      </c>
      <c r="C7" s="77" t="s">
        <v>388</v>
      </c>
      <c r="D7" s="78" t="s">
        <v>382</v>
      </c>
      <c r="E7" s="77" t="s">
        <v>389</v>
      </c>
      <c r="F7" s="77" t="s">
        <v>285</v>
      </c>
      <c r="G7" s="77" t="s">
        <v>248</v>
      </c>
      <c r="H7" s="79" t="s">
        <v>246</v>
      </c>
      <c r="I7" s="77" t="s">
        <v>233</v>
      </c>
    </row>
    <row r="8" spans="1:9" x14ac:dyDescent="0.25">
      <c r="A8" t="str">
        <f>"fra_t"</f>
        <v>fra_t</v>
      </c>
      <c r="B8" s="79" t="s">
        <v>217</v>
      </c>
      <c r="C8" s="77" t="s">
        <v>390</v>
      </c>
      <c r="D8" s="78" t="s">
        <v>288</v>
      </c>
      <c r="E8" s="77" t="s">
        <v>292</v>
      </c>
      <c r="F8" s="77" t="s">
        <v>391</v>
      </c>
      <c r="G8" s="77" t="s">
        <v>392</v>
      </c>
      <c r="H8" s="79" t="s">
        <v>262</v>
      </c>
      <c r="I8" s="77" t="s">
        <v>393</v>
      </c>
    </row>
    <row r="9" spans="1:9" x14ac:dyDescent="0.25">
      <c r="A9" t="str">
        <f>"deu_b"</f>
        <v>deu_b</v>
      </c>
      <c r="B9" s="77" t="s">
        <v>394</v>
      </c>
      <c r="C9" s="76" t="s">
        <v>350</v>
      </c>
      <c r="D9" s="77" t="s">
        <v>291</v>
      </c>
      <c r="E9" s="79" t="s">
        <v>281</v>
      </c>
      <c r="F9" s="79" t="s">
        <v>246</v>
      </c>
      <c r="G9" s="79" t="s">
        <v>221</v>
      </c>
      <c r="H9" s="79" t="s">
        <v>225</v>
      </c>
      <c r="I9" s="79" t="s">
        <v>238</v>
      </c>
    </row>
    <row r="10" spans="1:9" x14ac:dyDescent="0.25">
      <c r="A10" t="str">
        <f>"deu_t"</f>
        <v>deu_t</v>
      </c>
      <c r="B10" s="77" t="s">
        <v>395</v>
      </c>
      <c r="C10" s="76" t="s">
        <v>396</v>
      </c>
      <c r="D10" s="77" t="s">
        <v>397</v>
      </c>
      <c r="E10" s="79" t="s">
        <v>398</v>
      </c>
      <c r="F10" s="79" t="s">
        <v>235</v>
      </c>
      <c r="G10" s="79" t="s">
        <v>219</v>
      </c>
      <c r="H10" s="79" t="s">
        <v>228</v>
      </c>
      <c r="I10" s="79" t="s">
        <v>276</v>
      </c>
    </row>
    <row r="11" spans="1:9" x14ac:dyDescent="0.25">
      <c r="A11" t="str">
        <f>"it_b"</f>
        <v>it_b</v>
      </c>
      <c r="B11" s="79" t="s">
        <v>290</v>
      </c>
      <c r="C11" s="79" t="s">
        <v>238</v>
      </c>
      <c r="D11" s="79" t="s">
        <v>238</v>
      </c>
      <c r="E11" s="79" t="s">
        <v>235</v>
      </c>
      <c r="F11" s="79" t="s">
        <v>282</v>
      </c>
      <c r="G11" s="79" t="s">
        <v>244</v>
      </c>
      <c r="H11" s="79" t="s">
        <v>226</v>
      </c>
      <c r="I11" s="79" t="s">
        <v>244</v>
      </c>
    </row>
    <row r="12" spans="1:9" x14ac:dyDescent="0.25">
      <c r="A12" t="str">
        <f>"it_t"</f>
        <v>it_t</v>
      </c>
      <c r="B12" s="79" t="s">
        <v>399</v>
      </c>
      <c r="C12" s="79" t="s">
        <v>400</v>
      </c>
      <c r="D12" s="79" t="s">
        <v>377</v>
      </c>
      <c r="E12" s="79" t="s">
        <v>401</v>
      </c>
      <c r="F12" s="79" t="s">
        <v>402</v>
      </c>
      <c r="G12" s="79" t="s">
        <v>403</v>
      </c>
      <c r="H12" s="79" t="s">
        <v>271</v>
      </c>
      <c r="I12" s="79" t="s">
        <v>345</v>
      </c>
    </row>
    <row r="13" spans="1:9" x14ac:dyDescent="0.25">
      <c r="A13" t="str">
        <f>"jpn_b"</f>
        <v>jpn_b</v>
      </c>
      <c r="B13" s="79" t="s">
        <v>294</v>
      </c>
      <c r="C13" s="77" t="s">
        <v>267</v>
      </c>
      <c r="D13" s="78" t="s">
        <v>404</v>
      </c>
      <c r="E13" s="77" t="s">
        <v>243</v>
      </c>
      <c r="F13" s="78" t="s">
        <v>235</v>
      </c>
      <c r="G13" s="77" t="s">
        <v>243</v>
      </c>
      <c r="H13" s="79" t="s">
        <v>350</v>
      </c>
      <c r="I13" s="77" t="s">
        <v>267</v>
      </c>
    </row>
    <row r="14" spans="1:9" x14ac:dyDescent="0.25">
      <c r="A14" t="str">
        <f>"jpn_t"</f>
        <v>jpn_t</v>
      </c>
      <c r="B14" s="79" t="s">
        <v>405</v>
      </c>
      <c r="C14" s="77" t="s">
        <v>406</v>
      </c>
      <c r="D14" s="78" t="s">
        <v>407</v>
      </c>
      <c r="E14" s="77" t="s">
        <v>408</v>
      </c>
      <c r="F14" s="78" t="s">
        <v>409</v>
      </c>
      <c r="G14" s="77" t="s">
        <v>410</v>
      </c>
      <c r="H14" s="79" t="s">
        <v>237</v>
      </c>
      <c r="I14" s="77" t="s">
        <v>411</v>
      </c>
    </row>
    <row r="15" spans="1:9" x14ac:dyDescent="0.25">
      <c r="A15" t="str">
        <f>"swe_b"</f>
        <v>swe_b</v>
      </c>
      <c r="B15" s="77" t="s">
        <v>291</v>
      </c>
      <c r="C15" s="79" t="s">
        <v>287</v>
      </c>
      <c r="D15" s="77" t="s">
        <v>412</v>
      </c>
      <c r="E15" s="79" t="s">
        <v>382</v>
      </c>
      <c r="F15" s="77" t="s">
        <v>293</v>
      </c>
      <c r="G15" s="77" t="s">
        <v>253</v>
      </c>
      <c r="H15" s="79" t="s">
        <v>281</v>
      </c>
      <c r="I15" s="77" t="s">
        <v>267</v>
      </c>
    </row>
    <row r="16" spans="1:9" x14ac:dyDescent="0.25">
      <c r="A16" t="str">
        <f>"swe_t"</f>
        <v>swe_t</v>
      </c>
      <c r="B16" s="77" t="s">
        <v>413</v>
      </c>
      <c r="C16" s="79" t="s">
        <v>414</v>
      </c>
      <c r="D16" s="77" t="s">
        <v>415</v>
      </c>
      <c r="E16" s="79" t="s">
        <v>416</v>
      </c>
      <c r="F16" s="77" t="s">
        <v>417</v>
      </c>
      <c r="G16" s="77" t="s">
        <v>418</v>
      </c>
      <c r="H16" s="79" t="s">
        <v>419</v>
      </c>
      <c r="I16" s="77" t="s">
        <v>232</v>
      </c>
    </row>
    <row r="17" spans="1:9" x14ac:dyDescent="0.25">
      <c r="A17" t="str">
        <f>"che_b"</f>
        <v>che_b</v>
      </c>
      <c r="B17" s="77" t="s">
        <v>420</v>
      </c>
      <c r="C17" s="79" t="s">
        <v>287</v>
      </c>
      <c r="D17" s="77" t="s">
        <v>269</v>
      </c>
      <c r="E17" s="79" t="s">
        <v>260</v>
      </c>
      <c r="F17" s="77" t="s">
        <v>269</v>
      </c>
      <c r="G17" s="79" t="s">
        <v>246</v>
      </c>
      <c r="H17" s="77" t="s">
        <v>291</v>
      </c>
      <c r="I17" s="79" t="s">
        <v>272</v>
      </c>
    </row>
    <row r="18" spans="1:9" x14ac:dyDescent="0.25">
      <c r="A18" t="str">
        <f>"che_t"</f>
        <v>che_t</v>
      </c>
      <c r="B18" s="77" t="s">
        <v>421</v>
      </c>
      <c r="C18" s="79" t="s">
        <v>256</v>
      </c>
      <c r="D18" s="77" t="s">
        <v>422</v>
      </c>
      <c r="E18" s="79" t="s">
        <v>423</v>
      </c>
      <c r="F18" s="77" t="s">
        <v>424</v>
      </c>
      <c r="G18" s="79" t="s">
        <v>425</v>
      </c>
      <c r="H18" s="77" t="s">
        <v>426</v>
      </c>
      <c r="I18" s="79" t="s">
        <v>427</v>
      </c>
    </row>
    <row r="19" spans="1:9" x14ac:dyDescent="0.25">
      <c r="A19" t="str">
        <f>"uk_b"</f>
        <v>uk_b</v>
      </c>
      <c r="B19" s="78" t="s">
        <v>388</v>
      </c>
      <c r="C19" s="79" t="s">
        <v>226</v>
      </c>
      <c r="D19" s="77" t="s">
        <v>404</v>
      </c>
      <c r="E19" s="79" t="s">
        <v>281</v>
      </c>
      <c r="F19" s="79" t="s">
        <v>290</v>
      </c>
      <c r="G19" s="76" t="s">
        <v>281</v>
      </c>
      <c r="H19" s="79" t="s">
        <v>254</v>
      </c>
      <c r="I19" s="78" t="s">
        <v>286</v>
      </c>
    </row>
    <row r="20" spans="1:9" x14ac:dyDescent="0.25">
      <c r="A20" t="str">
        <f>"uk_t"</f>
        <v>uk_t</v>
      </c>
      <c r="B20" s="78" t="s">
        <v>428</v>
      </c>
      <c r="C20" s="79" t="s">
        <v>263</v>
      </c>
      <c r="D20" s="77" t="s">
        <v>429</v>
      </c>
      <c r="E20" s="79" t="s">
        <v>430</v>
      </c>
      <c r="F20" s="79" t="s">
        <v>285</v>
      </c>
      <c r="G20" s="76" t="s">
        <v>431</v>
      </c>
      <c r="H20" s="79" t="s">
        <v>432</v>
      </c>
      <c r="I20" s="78" t="s">
        <v>433</v>
      </c>
    </row>
  </sheetData>
  <mergeCells count="6">
    <mergeCell ref="B2:E2"/>
    <mergeCell ref="F2:I2"/>
    <mergeCell ref="F3:G3"/>
    <mergeCell ref="H3:I3"/>
    <mergeCell ref="D3:E3"/>
    <mergeCell ref="B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4"/>
  <sheetViews>
    <sheetView topLeftCell="E2" workbookViewId="0">
      <selection activeCell="G14" sqref="G14"/>
    </sheetView>
  </sheetViews>
  <sheetFormatPr defaultRowHeight="15" x14ac:dyDescent="0.25"/>
  <cols>
    <col min="1" max="1" width="16.7109375" hidden="1" customWidth="1"/>
    <col min="2" max="3" width="11" bestFit="1" customWidth="1"/>
    <col min="4" max="4" width="7.7109375" bestFit="1" customWidth="1"/>
    <col min="5" max="5" width="19.28515625" customWidth="1"/>
    <col min="6" max="6" width="10.28515625" bestFit="1" customWidth="1"/>
    <col min="7" max="10" width="9.5703125" bestFit="1" customWidth="1"/>
    <col min="11" max="11" width="10.28515625" bestFit="1" customWidth="1"/>
    <col min="12" max="13" width="9.5703125" bestFit="1" customWidth="1"/>
  </cols>
  <sheetData>
    <row r="1" spans="1:14" hidden="1" x14ac:dyDescent="0.25">
      <c r="F1" t="s">
        <v>182</v>
      </c>
      <c r="G1" t="s">
        <v>183</v>
      </c>
      <c r="H1" t="s">
        <v>184</v>
      </c>
      <c r="I1" t="s">
        <v>185</v>
      </c>
      <c r="J1" t="s">
        <v>186</v>
      </c>
      <c r="K1" t="s">
        <v>187</v>
      </c>
      <c r="L1" t="s">
        <v>188</v>
      </c>
      <c r="M1" t="s">
        <v>189</v>
      </c>
    </row>
    <row r="2" spans="1:14" x14ac:dyDescent="0.25">
      <c r="E2" s="10" t="s">
        <v>201</v>
      </c>
    </row>
    <row r="3" spans="1:14" x14ac:dyDescent="0.25">
      <c r="E3" s="2"/>
      <c r="F3" s="3" t="s">
        <v>171</v>
      </c>
      <c r="G3" s="3" t="s">
        <v>172</v>
      </c>
      <c r="H3" s="3" t="s">
        <v>173</v>
      </c>
      <c r="I3" s="3" t="s">
        <v>174</v>
      </c>
      <c r="J3" s="3" t="s">
        <v>175</v>
      </c>
      <c r="K3" s="3" t="s">
        <v>176</v>
      </c>
      <c r="L3" s="3" t="s">
        <v>177</v>
      </c>
      <c r="M3" s="3" t="s">
        <v>134</v>
      </c>
      <c r="N3" s="3" t="s">
        <v>178</v>
      </c>
    </row>
    <row r="4" spans="1:14" x14ac:dyDescent="0.25">
      <c r="A4" t="s">
        <v>190</v>
      </c>
      <c r="E4" s="2" t="s">
        <v>59</v>
      </c>
      <c r="F4" s="4">
        <f>VLOOKUP(F$1&amp;"_"&amp;$A4&amp;"_resi_g",'Figure1 data'!$B$2:$C$57,2,FALSE)</f>
        <v>0.1218307</v>
      </c>
      <c r="G4" s="4">
        <f>VLOOKUP(G$1&amp;"_"&amp;$A4&amp;"_resi_g",'Figure1 data'!$B$2:$C$57,2,FALSE)</f>
        <v>5.3554900000000003E-2</v>
      </c>
      <c r="H4" s="4">
        <f>VLOOKUP(H$1&amp;"_"&amp;$A4&amp;"_resi_g",'Figure1 data'!$B$2:$C$57,2,FALSE)</f>
        <v>2.9152876000000001E-2</v>
      </c>
      <c r="I4" s="4">
        <f>VLOOKUP(I$1&amp;"_"&amp;$A4&amp;"_resi_g",'Figure1 data'!$B$2:$C$57,2,FALSE)</f>
        <v>6.7313360000000001E-3</v>
      </c>
      <c r="J4" s="4">
        <f>VLOOKUP(J$1&amp;"_"&amp;$A4&amp;"_resi_g",'Figure1 data'!$B$2:$C$57,2,FALSE)</f>
        <v>8.4661469000000003E-2</v>
      </c>
      <c r="K4" s="4">
        <f>VLOOKUP(K$1&amp;"_"&amp;$A4&amp;"_resi_g",'Figure1 data'!$B$2:$C$57,2,FALSE)</f>
        <v>-3.1520701999999998E-2</v>
      </c>
      <c r="L4" s="4">
        <f>VLOOKUP(L$1&amp;"_"&amp;$A4&amp;"_resi_g",'Figure1 data'!$B$2:$C$57,2,FALSE)</f>
        <v>8.3080813000000003E-2</v>
      </c>
      <c r="M4" s="4">
        <f>VLOOKUP(M$1&amp;"_"&amp;$A4&amp;"_resi_g",'Figure1 data'!$B$2:$C$57,2,FALSE)</f>
        <v>0.10723863</v>
      </c>
      <c r="N4" s="4">
        <f>SUM(F4:M4)</f>
        <v>0.45473002200000001</v>
      </c>
    </row>
    <row r="5" spans="1:14" x14ac:dyDescent="0.25">
      <c r="A5" t="s">
        <v>192</v>
      </c>
      <c r="E5" s="2" t="s">
        <v>63</v>
      </c>
      <c r="F5" s="4">
        <f>VLOOKUP(F$1&amp;"_"&amp;$A5&amp;"_resi_g",'Figure1 data'!$B$2:$C$57,2,FALSE)</f>
        <v>1.9595847E-2</v>
      </c>
      <c r="G5" s="4">
        <f>VLOOKUP(G$1&amp;"_"&amp;$A5&amp;"_resi_g",'Figure1 data'!$B$2:$C$57,2,FALSE)</f>
        <v>-2.1273595999999999E-2</v>
      </c>
      <c r="H5" s="4">
        <f>VLOOKUP(H$1&amp;"_"&amp;$A5&amp;"_resi_g",'Figure1 data'!$B$2:$C$57,2,FALSE)</f>
        <v>1.1013424000000001E-3</v>
      </c>
      <c r="I5" s="4">
        <f>VLOOKUP(I$1&amp;"_"&amp;$A5&amp;"_resi_g",'Figure1 data'!$B$2:$C$57,2,FALSE)</f>
        <v>-3.0762648E-2</v>
      </c>
      <c r="J5" s="4">
        <f>VLOOKUP(J$1&amp;"_"&amp;$A5&amp;"_resi_g",'Figure1 data'!$B$2:$C$57,2,FALSE)</f>
        <v>-1.8210113E-2</v>
      </c>
      <c r="K5" s="4">
        <f>VLOOKUP(K$1&amp;"_"&amp;$A5&amp;"_resi_g",'Figure1 data'!$B$2:$C$57,2,FALSE)</f>
        <v>-1.7241790999999999E-2</v>
      </c>
      <c r="L5" s="4">
        <f>VLOOKUP(L$1&amp;"_"&amp;$A5&amp;"_resi_g",'Figure1 data'!$B$2:$C$57,2,FALSE)</f>
        <v>-2.9355517000000001E-2</v>
      </c>
      <c r="M5" s="4">
        <f>VLOOKUP(M$1&amp;"_"&amp;$A5&amp;"_resi_g",'Figure1 data'!$B$2:$C$57,2,FALSE)</f>
        <v>4.7623785E-3</v>
      </c>
      <c r="N5" s="4">
        <f t="shared" ref="N5:N11" si="0">SUM(F5:M5)</f>
        <v>-9.1384097100000006E-2</v>
      </c>
    </row>
    <row r="6" spans="1:14" x14ac:dyDescent="0.25">
      <c r="A6" t="s">
        <v>191</v>
      </c>
      <c r="E6" s="2" t="s">
        <v>58</v>
      </c>
      <c r="F6" s="4">
        <f>VLOOKUP(F$1&amp;"_"&amp;$A6&amp;"_resi_g",'Figure1 data'!$B$2:$C$57,2,FALSE)</f>
        <v>-0.23292029</v>
      </c>
      <c r="G6" s="4">
        <f>VLOOKUP(G$1&amp;"_"&amp;$A6&amp;"_resi_g",'Figure1 data'!$B$2:$C$57,2,FALSE)</f>
        <v>-0.23658783999999999</v>
      </c>
      <c r="H6" s="4">
        <f>VLOOKUP(H$1&amp;"_"&amp;$A6&amp;"_resi_g",'Figure1 data'!$B$2:$C$57,2,FALSE)</f>
        <v>-0.20930699</v>
      </c>
      <c r="I6" s="4">
        <f>VLOOKUP(I$1&amp;"_"&amp;$A6&amp;"_resi_g",'Figure1 data'!$B$2:$C$57,2,FALSE)</f>
        <v>-0.20827717000000001</v>
      </c>
      <c r="J6" s="4">
        <f>VLOOKUP(J$1&amp;"_"&amp;$A6&amp;"_resi_g",'Figure1 data'!$B$2:$C$57,2,FALSE)</f>
        <v>-0.22111939999999999</v>
      </c>
      <c r="K6" s="4">
        <f>VLOOKUP(K$1&amp;"_"&amp;$A6&amp;"_resi_g",'Figure1 data'!$B$2:$C$57,2,FALSE)</f>
        <v>-0.23547051999999999</v>
      </c>
      <c r="L6" s="4">
        <f>VLOOKUP(L$1&amp;"_"&amp;$A6&amp;"_resi_g",'Figure1 data'!$B$2:$C$57,2,FALSE)</f>
        <v>-0.23274158</v>
      </c>
      <c r="M6" s="4">
        <f>VLOOKUP(M$1&amp;"_"&amp;$A6&amp;"_resi_g",'Figure1 data'!$B$2:$C$57,2,FALSE)</f>
        <v>-0.23815995000000001</v>
      </c>
      <c r="N6" s="4">
        <f t="shared" si="0"/>
        <v>-1.8145837400000002</v>
      </c>
    </row>
    <row r="7" spans="1:14" x14ac:dyDescent="0.25">
      <c r="A7" t="s">
        <v>197</v>
      </c>
      <c r="E7" s="2" t="s">
        <v>64</v>
      </c>
      <c r="F7" s="4">
        <f>VLOOKUP(F$1&amp;"_"&amp;$A7&amp;"_resi_g",'Figure1 data'!$B$2:$C$57,2,FALSE)</f>
        <v>0.25688332000000003</v>
      </c>
      <c r="G7" s="4">
        <f>VLOOKUP(G$1&amp;"_"&amp;$A7&amp;"_resi_g",'Figure1 data'!$B$2:$C$57,2,FALSE)</f>
        <v>0.24323817</v>
      </c>
      <c r="H7" s="4">
        <f>VLOOKUP(H$1&amp;"_"&amp;$A7&amp;"_resi_g",'Figure1 data'!$B$2:$C$57,2,FALSE)</f>
        <v>0.22399953</v>
      </c>
      <c r="I7" s="4">
        <f>VLOOKUP(I$1&amp;"_"&amp;$A7&amp;"_resi_g",'Figure1 data'!$B$2:$C$57,2,FALSE)</f>
        <v>0.19384567</v>
      </c>
      <c r="J7" s="4">
        <f>VLOOKUP(J$1&amp;"_"&amp;$A7&amp;"_resi_g",'Figure1 data'!$B$2:$C$57,2,FALSE)</f>
        <v>0.23419087</v>
      </c>
      <c r="K7" s="4">
        <f>VLOOKUP(K$1&amp;"_"&amp;$A7&amp;"_resi_g",'Figure1 data'!$B$2:$C$57,2,FALSE)</f>
        <v>0.25143485999999998</v>
      </c>
      <c r="L7" s="4">
        <f>VLOOKUP(L$1&amp;"_"&amp;$A7&amp;"_resi_g",'Figure1 data'!$B$2:$C$57,2,FALSE)</f>
        <v>0.26504921999999997</v>
      </c>
      <c r="M7" s="4">
        <f>VLOOKUP(M$1&amp;"_"&amp;$A7&amp;"_resi_g",'Figure1 data'!$B$2:$C$57,2,FALSE)</f>
        <v>0.21517800000000001</v>
      </c>
      <c r="N7" s="4">
        <f t="shared" si="0"/>
        <v>1.8838196400000002</v>
      </c>
    </row>
    <row r="8" spans="1:14" x14ac:dyDescent="0.25">
      <c r="A8" t="s">
        <v>196</v>
      </c>
      <c r="E8" s="2" t="s">
        <v>60</v>
      </c>
      <c r="F8" s="4" t="str">
        <f>G8</f>
        <v>0.13*</v>
      </c>
      <c r="G8" s="4" t="str">
        <f>ROUND(VLOOKUP(G$1&amp;"_"&amp;$A8&amp;"_resi_g",'Figure1 data'!$B$2:$C$57,2,FALSE),2) &amp; "*"</f>
        <v>0.13*</v>
      </c>
      <c r="H8" s="4" t="str">
        <f>G8</f>
        <v>0.13*</v>
      </c>
      <c r="I8" s="4">
        <f>VLOOKUP(I$1&amp;"_"&amp;$A8&amp;"_resi_g",'Figure1 data'!$B$2:$C$57,2,FALSE)</f>
        <v>6.6331900999999999E-2</v>
      </c>
      <c r="J8" s="4" t="str">
        <f>G8</f>
        <v>0.13*</v>
      </c>
      <c r="K8" s="4" t="str">
        <f>G8</f>
        <v>0.13*</v>
      </c>
      <c r="L8" s="4">
        <f>VLOOKUP(L$1&amp;"_"&amp;$A8&amp;"_resi_g",'Figure1 data'!$B$2:$C$57,2,FALSE)</f>
        <v>0.13007632</v>
      </c>
      <c r="M8" s="4">
        <f>VLOOKUP(M$1&amp;"_"&amp;$A8&amp;"_resi_g",'Figure1 data'!$B$2:$C$57,2,FALSE)</f>
        <v>0.11756821000000001</v>
      </c>
      <c r="N8" s="4">
        <f>SUM(G8,I8,L8,M8)</f>
        <v>0.313976431</v>
      </c>
    </row>
    <row r="9" spans="1:14" x14ac:dyDescent="0.25">
      <c r="A9" t="s">
        <v>195</v>
      </c>
      <c r="E9" s="2" t="s">
        <v>179</v>
      </c>
      <c r="F9" s="4">
        <f>VLOOKUP(F$1&amp;"_"&amp;$A9&amp;"_resi_g",'Figure1 data'!$B$2:$C$57,2,FALSE)</f>
        <v>1.3273922E-2</v>
      </c>
      <c r="G9" s="4">
        <f>VLOOKUP(G$1&amp;"_"&amp;$A9&amp;"_resi_g",'Figure1 data'!$B$2:$C$57,2,FALSE)</f>
        <v>-1.5014423000000001E-2</v>
      </c>
      <c r="H9" s="4">
        <f>VLOOKUP(H$1&amp;"_"&amp;$A9&amp;"_resi_g",'Figure1 data'!$B$2:$C$57,2,FALSE)</f>
        <v>2.6431110000000001E-2</v>
      </c>
      <c r="I9" s="4">
        <f>VLOOKUP(I$1&amp;"_"&amp;$A9&amp;"_resi_g",'Figure1 data'!$B$2:$C$57,2,FALSE)</f>
        <v>1.2917969E-2</v>
      </c>
      <c r="J9" s="4">
        <f>VLOOKUP(J$1&amp;"_"&amp;$A9&amp;"_resi_g",'Figure1 data'!$B$2:$C$57,2,FALSE)</f>
        <v>4.0708911E-2</v>
      </c>
      <c r="K9" s="4">
        <f>VLOOKUP(K$1&amp;"_"&amp;$A9&amp;"_resi_g",'Figure1 data'!$B$2:$C$57,2,FALSE)</f>
        <v>-1.0954007999999999E-2</v>
      </c>
      <c r="L9" s="4">
        <f>VLOOKUP(L$1&amp;"_"&amp;$A9&amp;"_resi_g",'Figure1 data'!$B$2:$C$57,2,FALSE)</f>
        <v>-7.3598096999999999E-3</v>
      </c>
      <c r="M9" s="4">
        <f>VLOOKUP(M$1&amp;"_"&amp;$A9&amp;"_resi_g",'Figure1 data'!$B$2:$C$57,2,FALSE)</f>
        <v>8.4391468999999997E-3</v>
      </c>
      <c r="N9" s="4">
        <f t="shared" si="0"/>
        <v>6.8442818200000005E-2</v>
      </c>
    </row>
    <row r="10" spans="1:14" x14ac:dyDescent="0.25">
      <c r="A10" t="s">
        <v>194</v>
      </c>
      <c r="E10" s="2" t="s">
        <v>180</v>
      </c>
      <c r="F10" s="4">
        <f>VLOOKUP(F$1&amp;"_"&amp;$A10&amp;"_resi_g",'Figure1 data'!$B$2:$C$57,2,FALSE)</f>
        <v>3.28863E-2</v>
      </c>
      <c r="G10" s="4">
        <f>VLOOKUP(G$1&amp;"_"&amp;$A10&amp;"_resi_g",'Figure1 data'!$B$2:$C$57,2,FALSE)</f>
        <v>2.9043415999999999E-2</v>
      </c>
      <c r="H10" s="4">
        <f>VLOOKUP(H$1&amp;"_"&amp;$A10&amp;"_resi_g",'Figure1 data'!$B$2:$C$57,2,FALSE)</f>
        <v>-1.2726075999999999E-2</v>
      </c>
      <c r="I10" s="4">
        <f>VLOOKUP(I$1&amp;"_"&amp;$A10&amp;"_resi_g",'Figure1 data'!$B$2:$C$57,2,FALSE)</f>
        <v>0.12463017999999999</v>
      </c>
      <c r="J10" s="4">
        <f>VLOOKUP(J$1&amp;"_"&amp;$A10&amp;"_resi_g",'Figure1 data'!$B$2:$C$57,2,FALSE)</f>
        <v>-6.3605315999999995E-2</v>
      </c>
      <c r="K10" s="4">
        <f>VLOOKUP(K$1&amp;"_"&amp;$A10&amp;"_resi_g",'Figure1 data'!$B$2:$C$57,2,FALSE)</f>
        <v>9.2529923E-2</v>
      </c>
      <c r="L10" s="4">
        <f>VLOOKUP(L$1&amp;"_"&amp;$A10&amp;"_resi_g",'Figure1 data'!$B$2:$C$57,2,FALSE)</f>
        <v>-4.7885001000000003E-2</v>
      </c>
      <c r="M10" s="4">
        <f>VLOOKUP(M$1&amp;"_"&amp;$A10&amp;"_resi_g",'Figure1 data'!$B$2:$C$57,2,FALSE)</f>
        <v>9.7260103000000007E-3</v>
      </c>
      <c r="N10" s="4">
        <f t="shared" si="0"/>
        <v>0.16459943629999996</v>
      </c>
    </row>
    <row r="11" spans="1:14" x14ac:dyDescent="0.25">
      <c r="A11" t="s">
        <v>193</v>
      </c>
      <c r="E11" s="2" t="s">
        <v>181</v>
      </c>
      <c r="F11" s="4">
        <f>VLOOKUP(F$1&amp;"_"&amp;$A11&amp;"_resi_g",'Figure1 data'!$B$2:$C$57,2,FALSE)</f>
        <v>6.8819937000000001E-3</v>
      </c>
      <c r="G11" s="4"/>
      <c r="H11" s="4">
        <f>VLOOKUP(H$1&amp;"_"&amp;$A11&amp;"_resi_g",'Figure1 data'!$B$2:$C$57,2,FALSE)</f>
        <v>-5.3174554999999998E-2</v>
      </c>
      <c r="I11" s="4"/>
      <c r="J11" s="4">
        <f>VLOOKUP(J$1&amp;"_"&amp;$A11&amp;"_resi_g",'Figure1 data'!$B$2:$C$57,2,FALSE)</f>
        <v>-3.5825606000000003E-2</v>
      </c>
      <c r="K11" s="4">
        <f>VLOOKUP(K$1&amp;"_"&amp;$A11&amp;"_resi_g",'Figure1 data'!$B$2:$C$57,2,FALSE)</f>
        <v>1.0906926000000001E-2</v>
      </c>
      <c r="L11" s="4"/>
      <c r="M11" s="4"/>
      <c r="N11" s="4">
        <f t="shared" si="0"/>
        <v>-7.1211241300000006E-2</v>
      </c>
    </row>
    <row r="12" spans="1:14" x14ac:dyDescent="0.25">
      <c r="E12" s="2" t="s">
        <v>178</v>
      </c>
      <c r="F12" s="4">
        <f>SUM(F4:F11)</f>
        <v>0.21843179270000004</v>
      </c>
      <c r="G12" s="4">
        <f t="shared" ref="G12:M12" si="1">SUM(G4:G11)</f>
        <v>5.2960627000000024E-2</v>
      </c>
      <c r="H12" s="4">
        <f t="shared" si="1"/>
        <v>5.4772374000000151E-3</v>
      </c>
      <c r="I12" s="4">
        <f t="shared" si="1"/>
        <v>0.16541723799999997</v>
      </c>
      <c r="J12" s="4">
        <f t="shared" si="1"/>
        <v>2.0800814999999993E-2</v>
      </c>
      <c r="K12" s="4">
        <f t="shared" si="1"/>
        <v>5.9684688E-2</v>
      </c>
      <c r="L12" s="4">
        <f t="shared" si="1"/>
        <v>0.16086444529999996</v>
      </c>
      <c r="M12" s="4">
        <f t="shared" si="1"/>
        <v>0.22475242570000001</v>
      </c>
      <c r="N12" s="4"/>
    </row>
    <row r="18" spans="1:13" x14ac:dyDescent="0.25">
      <c r="E18" s="10" t="s">
        <v>198</v>
      </c>
    </row>
    <row r="19" spans="1:13" x14ac:dyDescent="0.25">
      <c r="B19" t="s">
        <v>296</v>
      </c>
      <c r="E19" s="10" t="s">
        <v>199</v>
      </c>
    </row>
    <row r="20" spans="1:13" x14ac:dyDescent="0.25">
      <c r="B20" t="s">
        <v>0</v>
      </c>
      <c r="C20" t="s">
        <v>69</v>
      </c>
      <c r="D20" t="s">
        <v>295</v>
      </c>
      <c r="E20" s="2"/>
      <c r="F20" s="3" t="s">
        <v>171</v>
      </c>
      <c r="G20" s="3" t="s">
        <v>172</v>
      </c>
      <c r="H20" s="3" t="s">
        <v>173</v>
      </c>
      <c r="I20" s="3" t="s">
        <v>174</v>
      </c>
      <c r="J20" s="3" t="s">
        <v>175</v>
      </c>
      <c r="K20" s="3" t="s">
        <v>176</v>
      </c>
      <c r="L20" s="3" t="s">
        <v>177</v>
      </c>
      <c r="M20" s="3" t="s">
        <v>134</v>
      </c>
    </row>
    <row r="21" spans="1:13" x14ac:dyDescent="0.25">
      <c r="A21" t="s">
        <v>190</v>
      </c>
      <c r="B21">
        <v>0.31476715</v>
      </c>
      <c r="C21">
        <v>0.50246780999999996</v>
      </c>
      <c r="D21" t="s">
        <v>189</v>
      </c>
      <c r="E21" s="2" t="s">
        <v>59</v>
      </c>
      <c r="F21" s="4">
        <f>VLOOKUP(F$1&amp;"_"&amp;$A21&amp;"_resi_d",'Figure3 data'!$D$2:$G$61,2,FALSE)</f>
        <v>0.53151649000000001</v>
      </c>
      <c r="G21" s="4">
        <f>VLOOKUP(G$1&amp;"_"&amp;$A21&amp;"_resi_d",'Figure3 data'!$D$2:$G$61,2,FALSE)</f>
        <v>0.33442557000000001</v>
      </c>
      <c r="H21" s="4">
        <f>VLOOKUP(H$1&amp;"_"&amp;$A21&amp;"_resi_d",'Figure3 data'!$D$2:$G$61,2,FALSE)</f>
        <v>-0.48978623999999998</v>
      </c>
      <c r="I21" s="4">
        <f>VLOOKUP(I$1&amp;"_"&amp;$A21&amp;"_resi_d",'Figure3 data'!$D$2:$G$61,2,FALSE)</f>
        <v>5.6615303999999998E-2</v>
      </c>
      <c r="J21" s="4">
        <f>VLOOKUP(J$1&amp;"_"&amp;$A21&amp;"_resi_d",'Figure3 data'!$D$2:$G$61,2,FALSE)</f>
        <v>0.43731397</v>
      </c>
      <c r="K21" s="4">
        <f>VLOOKUP(K$1&amp;"_"&amp;$A21&amp;"_resi_d",'Figure3 data'!$D$2:$G$61,2,FALSE)</f>
        <v>-0.17033586000000001</v>
      </c>
      <c r="L21" s="4">
        <f>VLOOKUP(L$1&amp;"_"&amp;$A21&amp;"_resi_d",'Figure3 data'!$D$2:$G$61,2,FALSE)</f>
        <v>0.35141882000000002</v>
      </c>
      <c r="M21" s="4">
        <f>VLOOKUP(M$1&amp;"_"&amp;$A21&amp;"_resi_d",'Figure3 data'!$D$2:$G$61,2,FALSE)</f>
        <v>0.45456982000000001</v>
      </c>
    </row>
    <row r="22" spans="1:13" x14ac:dyDescent="0.25">
      <c r="A22" t="s">
        <v>192</v>
      </c>
      <c r="B22">
        <v>0.32707145999999998</v>
      </c>
      <c r="C22">
        <v>0.52430635999999997</v>
      </c>
      <c r="D22" t="s">
        <v>182</v>
      </c>
      <c r="E22" s="2" t="s">
        <v>63</v>
      </c>
      <c r="F22" s="4">
        <f>VLOOKUP(F$1&amp;"_"&amp;$A22&amp;"_resi_d",'Figure3 data'!$D$2:$G$61,2,FALSE)</f>
        <v>0.32754665999999999</v>
      </c>
      <c r="G22" s="4">
        <f>VLOOKUP(G$1&amp;"_"&amp;$A22&amp;"_resi_d",'Figure3 data'!$D$2:$G$61,2,FALSE)</f>
        <v>-0.14594699</v>
      </c>
      <c r="H22" s="4">
        <f>VLOOKUP(H$1&amp;"_"&amp;$A22&amp;"_resi_d",'Figure3 data'!$D$2:$G$61,2,FALSE)</f>
        <v>0.34424864999999999</v>
      </c>
      <c r="I22" s="4">
        <f>VLOOKUP(I$1&amp;"_"&amp;$A22&amp;"_resi_d",'Figure3 data'!$D$2:$G$61,2,FALSE)</f>
        <v>-0.11327822</v>
      </c>
      <c r="J22" s="4">
        <f>VLOOKUP(J$1&amp;"_"&amp;$A22&amp;"_resi_d",'Figure3 data'!$D$2:$G$61,2,FALSE)</f>
        <v>-0.12174746</v>
      </c>
      <c r="K22" s="4">
        <f>VLOOKUP(K$1&amp;"_"&amp;$A22&amp;"_resi_d",'Figure3 data'!$D$2:$G$61,2,FALSE)</f>
        <v>-4.3543980000000003E-2</v>
      </c>
      <c r="L22" s="4">
        <f>VLOOKUP(L$1&amp;"_"&amp;$A22&amp;"_resi_d",'Figure3 data'!$D$2:$G$61,2,FALSE)</f>
        <v>-1.0835811000000001E-2</v>
      </c>
      <c r="M22" s="4">
        <f>VLOOKUP(M$1&amp;"_"&amp;$A22&amp;"_resi_d",'Figure3 data'!$D$2:$G$61,2,FALSE)</f>
        <v>-0.20224610000000001</v>
      </c>
    </row>
    <row r="23" spans="1:13" x14ac:dyDescent="0.25">
      <c r="A23" t="s">
        <v>191</v>
      </c>
      <c r="B23">
        <v>0.32796732000000001</v>
      </c>
      <c r="C23">
        <v>0.51290500000000006</v>
      </c>
      <c r="D23" t="s">
        <v>183</v>
      </c>
      <c r="E23" s="2" t="s">
        <v>58</v>
      </c>
      <c r="F23" s="4">
        <f>VLOOKUP(F$1&amp;"_"&amp;$A23&amp;"_resi_d",'Figure3 data'!$D$2:$G$61,2,FALSE)</f>
        <v>-0.33561537000000002</v>
      </c>
      <c r="G23" s="4">
        <f>VLOOKUP(G$1&amp;"_"&amp;$A23&amp;"_resi_d",'Figure3 data'!$D$2:$G$61,2,FALSE)</f>
        <v>-0.49600105999999999</v>
      </c>
      <c r="H23" s="4">
        <f>VLOOKUP(H$1&amp;"_"&amp;$A23&amp;"_resi_d",'Figure3 data'!$D$2:$G$61,2,FALSE)</f>
        <v>-0.39689794</v>
      </c>
      <c r="I23" s="4">
        <f>VLOOKUP(I$1&amp;"_"&amp;$A23&amp;"_resi_d",'Figure3 data'!$D$2:$G$61,2,FALSE)</f>
        <v>-0.60727023999999996</v>
      </c>
      <c r="J23" s="4">
        <f>VLOOKUP(J$1&amp;"_"&amp;$A23&amp;"_resi_d",'Figure3 data'!$D$2:$G$61,2,FALSE)</f>
        <v>-0.41109626999999999</v>
      </c>
      <c r="K23" s="4">
        <f>VLOOKUP(K$1&amp;"_"&amp;$A23&amp;"_resi_d",'Figure3 data'!$D$2:$G$61,2,FALSE)</f>
        <v>-0.58583074999999996</v>
      </c>
      <c r="L23" s="4">
        <f>VLOOKUP(L$1&amp;"_"&amp;$A23&amp;"_resi_d",'Figure3 data'!$D$2:$G$61,2,FALSE)</f>
        <v>-0.46848032000000001</v>
      </c>
      <c r="M23" s="4">
        <f>VLOOKUP(M$1&amp;"_"&amp;$A23&amp;"_resi_d",'Figure3 data'!$D$2:$G$61,2,FALSE)</f>
        <v>-0.56245637000000004</v>
      </c>
    </row>
    <row r="24" spans="1:13" x14ac:dyDescent="0.25">
      <c r="A24" t="s">
        <v>197</v>
      </c>
      <c r="B24">
        <v>0.25286317000000003</v>
      </c>
      <c r="C24">
        <v>0.46978059</v>
      </c>
      <c r="D24" t="s">
        <v>184</v>
      </c>
      <c r="E24" s="2" t="s">
        <v>64</v>
      </c>
      <c r="F24" s="4">
        <f>VLOOKUP(F$1&amp;"_"&amp;$A24&amp;"_resi_d",'Figure3 data'!$D$2:$G$61,2,FALSE)</f>
        <v>0.47377485000000003</v>
      </c>
      <c r="G24" s="4">
        <f>VLOOKUP(G$1&amp;"_"&amp;$A24&amp;"_resi_d",'Figure3 data'!$D$2:$G$61,2,FALSE)</f>
        <v>0.55152493999999996</v>
      </c>
      <c r="H24" s="4">
        <f>VLOOKUP(H$1&amp;"_"&amp;$A24&amp;"_resi_d",'Figure3 data'!$D$2:$G$61,2,FALSE)</f>
        <v>0.42354431999999997</v>
      </c>
      <c r="I24" s="4">
        <f>VLOOKUP(I$1&amp;"_"&amp;$A24&amp;"_resi_d",'Figure3 data'!$D$2:$G$61,2,FALSE)</f>
        <v>0.57985491</v>
      </c>
      <c r="J24" s="4">
        <f>VLOOKUP(J$1&amp;"_"&amp;$A24&amp;"_resi_d",'Figure3 data'!$D$2:$G$61,2,FALSE)</f>
        <v>0.54403663000000002</v>
      </c>
      <c r="K24" s="4">
        <f>VLOOKUP(K$1&amp;"_"&amp;$A24&amp;"_resi_d",'Figure3 data'!$D$2:$G$61,2,FALSE)</f>
        <v>0.54295342999999996</v>
      </c>
      <c r="L24" s="4">
        <f>VLOOKUP(L$1&amp;"_"&amp;$A24&amp;"_resi_d",'Figure3 data'!$D$2:$G$61,2,FALSE)</f>
        <v>0.62235618000000004</v>
      </c>
      <c r="M24" s="4">
        <f>VLOOKUP(M$1&amp;"_"&amp;$A24&amp;"_resi_d",'Figure3 data'!$D$2:$G$61,2,FALSE)</f>
        <v>0.52689505000000003</v>
      </c>
    </row>
    <row r="25" spans="1:13" x14ac:dyDescent="0.25">
      <c r="A25" t="s">
        <v>196</v>
      </c>
      <c r="B25">
        <v>0.29398282999999997</v>
      </c>
      <c r="C25">
        <v>0.50984346999999997</v>
      </c>
      <c r="D25" t="s">
        <v>185</v>
      </c>
      <c r="E25" s="2" t="s">
        <v>60</v>
      </c>
      <c r="F25" s="4">
        <f>VLOOKUP(F$1&amp;"_"&amp;$A25&amp;"_resi_d",'Figure3 data'!$D$2:$G$61,2,FALSE)</f>
        <v>0.51834791999999996</v>
      </c>
      <c r="G25" s="4">
        <f>VLOOKUP(G$1&amp;"_"&amp;$A25&amp;"_resi_d",'Figure3 data'!$D$2:$G$61,2,FALSE)</f>
        <v>0.52292234000000004</v>
      </c>
      <c r="H25" s="4">
        <f>VLOOKUP(H$1&amp;"_"&amp;$A25&amp;"_resi_d",'Figure3 data'!$D$2:$G$61,2,FALSE)</f>
        <v>0.41307496999999999</v>
      </c>
      <c r="I25" s="4">
        <f>VLOOKUP(I$1&amp;"_"&amp;$A25&amp;"_resi_d",'Figure3 data'!$D$2:$G$61,2,FALSE)</f>
        <v>0.18277205999999999</v>
      </c>
      <c r="J25" s="4">
        <f>VLOOKUP(J$1&amp;"_"&amp;$A25&amp;"_resi_d",'Figure3 data'!$D$2:$G$61,2,FALSE)</f>
        <v>0.49390990000000001</v>
      </c>
      <c r="K25" s="4">
        <f>VLOOKUP(K$1&amp;"_"&amp;$A25&amp;"_resi_d",'Figure3 data'!$D$2:$G$61,2,FALSE)</f>
        <v>0.37145114000000001</v>
      </c>
      <c r="L25" s="4">
        <f>VLOOKUP(L$1&amp;"_"&amp;$A25&amp;"_resi_d",'Figure3 data'!$D$2:$G$61,2,FALSE)</f>
        <v>0.48108578000000002</v>
      </c>
      <c r="M25" s="4">
        <f>VLOOKUP(M$1&amp;"_"&amp;$A25&amp;"_resi_d",'Figure3 data'!$D$2:$G$61,2,FALSE)</f>
        <v>0.16139674000000001</v>
      </c>
    </row>
    <row r="26" spans="1:13" x14ac:dyDescent="0.25">
      <c r="A26" t="s">
        <v>195</v>
      </c>
      <c r="B26">
        <v>0.29218280000000002</v>
      </c>
      <c r="C26">
        <v>0.45442547999999999</v>
      </c>
      <c r="D26" t="s">
        <v>186</v>
      </c>
      <c r="E26" s="2" t="s">
        <v>179</v>
      </c>
      <c r="F26" s="4">
        <f>VLOOKUP(F$1&amp;"_"&amp;$A26&amp;"_resi_d",'Figure3 data'!$D$2:$G$61,2,FALSE)</f>
        <v>5.9959512E-2</v>
      </c>
      <c r="G26" s="4">
        <f>VLOOKUP(G$1&amp;"_"&amp;$A26&amp;"_resi_d",'Figure3 data'!$D$2:$G$61,2,FALSE)</f>
        <v>-0.17934095999999999</v>
      </c>
      <c r="H26" s="4">
        <f>VLOOKUP(H$1&amp;"_"&amp;$A26&amp;"_resi_d",'Figure3 data'!$D$2:$G$61,2,FALSE)</f>
        <v>-0.21934487999999999</v>
      </c>
      <c r="I26" s="4">
        <f>VLOOKUP(I$1&amp;"_"&amp;$A26&amp;"_resi_d",'Figure3 data'!$D$2:$G$61,2,FALSE)</f>
        <v>-4.7031138000000004E-3</v>
      </c>
      <c r="J26" s="4">
        <f>VLOOKUP(J$1&amp;"_"&amp;$A26&amp;"_resi_d",'Figure3 data'!$D$2:$G$61,2,FALSE)</f>
        <v>5.1939666000000002E-2</v>
      </c>
      <c r="K26" s="4">
        <f>VLOOKUP(K$1&amp;"_"&amp;$A26&amp;"_resi_d",'Figure3 data'!$D$2:$G$61,2,FALSE)</f>
        <v>-0.11680206</v>
      </c>
      <c r="L26" s="4">
        <f>VLOOKUP(L$1&amp;"_"&amp;$A26&amp;"_resi_d",'Figure3 data'!$D$2:$G$61,2,FALSE)</f>
        <v>-7.7386758999999999E-2</v>
      </c>
      <c r="M26" s="4">
        <f>VLOOKUP(M$1&amp;"_"&amp;$A26&amp;"_resi_d",'Figure3 data'!$D$2:$G$61,2,FALSE)</f>
        <v>0.22503947999999999</v>
      </c>
    </row>
    <row r="27" spans="1:13" x14ac:dyDescent="0.25">
      <c r="A27" t="s">
        <v>194</v>
      </c>
      <c r="B27">
        <v>0.30683779999999999</v>
      </c>
      <c r="C27">
        <v>0.47300031999999997</v>
      </c>
      <c r="D27" t="s">
        <v>187</v>
      </c>
      <c r="E27" s="2" t="s">
        <v>180</v>
      </c>
      <c r="F27" s="4">
        <f>VLOOKUP(F$1&amp;"_"&amp;$A27&amp;"_resi_d",'Figure3 data'!$D$2:$G$61,2,FALSE)</f>
        <v>-2.3280706000000002E-2</v>
      </c>
      <c r="G27" s="4">
        <f>VLOOKUP(G$1&amp;"_"&amp;$A27&amp;"_resi_d",'Figure3 data'!$D$2:$G$61,2,FALSE)</f>
        <v>0.10512488</v>
      </c>
      <c r="H27" s="4">
        <f>VLOOKUP(H$1&amp;"_"&amp;$A27&amp;"_resi_d",'Figure3 data'!$D$2:$G$61,2,FALSE)</f>
        <v>-0.15104574000000001</v>
      </c>
      <c r="I27" s="4">
        <f>VLOOKUP(I$1&amp;"_"&amp;$A27&amp;"_resi_d",'Figure3 data'!$D$2:$G$61,2,FALSE)</f>
        <v>0.49550596000000002</v>
      </c>
      <c r="J27" s="4">
        <f>VLOOKUP(J$1&amp;"_"&amp;$A27&amp;"_resi_d",'Figure3 data'!$D$2:$G$61,2,FALSE)</f>
        <v>-0.18404564000000001</v>
      </c>
      <c r="K27" s="4">
        <f>VLOOKUP(K$1&amp;"_"&amp;$A27&amp;"_resi_d",'Figure3 data'!$D$2:$G$61,2,FALSE)</f>
        <v>0.41000912</v>
      </c>
      <c r="L27" s="4">
        <f>VLOOKUP(L$1&amp;"_"&amp;$A27&amp;"_resi_d",'Figure3 data'!$D$2:$G$61,2,FALSE)</f>
        <v>-0.17931584</v>
      </c>
      <c r="M27" s="4">
        <f>VLOOKUP(M$1&amp;"_"&amp;$A27&amp;"_resi_d",'Figure3 data'!$D$2:$G$61,2,FALSE)</f>
        <v>0.28599935999999998</v>
      </c>
    </row>
    <row r="28" spans="1:13" x14ac:dyDescent="0.25">
      <c r="A28" t="s">
        <v>193</v>
      </c>
      <c r="B28">
        <v>0.33968374000000001</v>
      </c>
      <c r="C28">
        <v>0.52700000999999996</v>
      </c>
      <c r="D28" t="s">
        <v>188</v>
      </c>
      <c r="E28" s="2" t="s">
        <v>181</v>
      </c>
      <c r="F28" s="4">
        <f>VLOOKUP(F$1&amp;"_"&amp;$A28&amp;"_resi_d",'Figure3 data'!$D$2:$G$61,2,FALSE)</f>
        <v>1.6776044E-2</v>
      </c>
      <c r="G28" s="4"/>
      <c r="H28" s="4">
        <f>VLOOKUP(H$1&amp;"_"&amp;$A28&amp;"_resi_d",'Figure3 data'!$D$2:$G$61,2,FALSE)</f>
        <v>0.25125012000000002</v>
      </c>
      <c r="I28" s="4"/>
      <c r="J28" s="4">
        <f>VLOOKUP(J$1&amp;"_"&amp;$A28&amp;"_resi_d",'Figure3 data'!$D$2:$G$61,2,FALSE)</f>
        <v>-0.22009212</v>
      </c>
      <c r="K28" s="4">
        <f>VLOOKUP(K$1&amp;"_"&amp;$A28&amp;"_resi_d",'Figure3 data'!$D$2:$G$61,2,FALSE)</f>
        <v>0.10661797000000001</v>
      </c>
      <c r="L28" s="4"/>
      <c r="M28" s="4"/>
    </row>
    <row r="29" spans="1:13" x14ac:dyDescent="0.25">
      <c r="E29" s="37"/>
      <c r="F29" s="39"/>
      <c r="G29" s="39"/>
      <c r="H29" s="39"/>
      <c r="I29" s="39"/>
      <c r="J29" s="39"/>
      <c r="K29" s="39"/>
      <c r="L29" s="39"/>
      <c r="M29" s="39"/>
    </row>
    <row r="30" spans="1:13" x14ac:dyDescent="0.25">
      <c r="E30" s="40" t="s">
        <v>297</v>
      </c>
      <c r="F30" s="41">
        <f>B22*100</f>
        <v>32.707145999999995</v>
      </c>
      <c r="G30" s="41">
        <f>B23*100</f>
        <v>32.796731999999999</v>
      </c>
      <c r="H30" s="41">
        <f>B24*100</f>
        <v>25.286317000000004</v>
      </c>
      <c r="I30" s="41">
        <f>B25*100</f>
        <v>29.398282999999996</v>
      </c>
      <c r="J30" s="41">
        <f>B26*100</f>
        <v>29.218280000000004</v>
      </c>
      <c r="K30" s="41">
        <f>B27*100</f>
        <v>30.683779999999999</v>
      </c>
      <c r="L30" s="41">
        <f>B28*100</f>
        <v>33.968374000000004</v>
      </c>
      <c r="M30" s="41">
        <f>B21*100</f>
        <v>31.476714999999999</v>
      </c>
    </row>
    <row r="31" spans="1:13" x14ac:dyDescent="0.25">
      <c r="F31" s="70">
        <f>F30/100</f>
        <v>0.32707145999999993</v>
      </c>
      <c r="G31" s="70">
        <f t="shared" ref="G31:M31" si="2">G30/100</f>
        <v>0.32796732000000001</v>
      </c>
      <c r="H31" s="70">
        <f t="shared" si="2"/>
        <v>0.25286317000000003</v>
      </c>
      <c r="I31" s="70">
        <f t="shared" si="2"/>
        <v>0.29398282999999997</v>
      </c>
      <c r="J31" s="70">
        <f t="shared" si="2"/>
        <v>0.29218280000000002</v>
      </c>
      <c r="K31" s="70">
        <f t="shared" si="2"/>
        <v>0.30683779999999999</v>
      </c>
      <c r="L31" s="70">
        <f t="shared" si="2"/>
        <v>0.33968374000000007</v>
      </c>
      <c r="M31" s="70">
        <f t="shared" si="2"/>
        <v>0.31476715</v>
      </c>
    </row>
    <row r="32" spans="1:13" x14ac:dyDescent="0.25">
      <c r="E32" s="10" t="s">
        <v>200</v>
      </c>
    </row>
    <row r="33" spans="1:13" x14ac:dyDescent="0.25">
      <c r="E33" s="2"/>
      <c r="F33" s="3" t="s">
        <v>171</v>
      </c>
      <c r="G33" s="3" t="s">
        <v>172</v>
      </c>
      <c r="H33" s="3" t="s">
        <v>173</v>
      </c>
      <c r="I33" s="3" t="s">
        <v>174</v>
      </c>
      <c r="J33" s="3" t="s">
        <v>175</v>
      </c>
      <c r="K33" s="3" t="s">
        <v>176</v>
      </c>
      <c r="L33" s="3" t="s">
        <v>177</v>
      </c>
      <c r="M33" s="3" t="s">
        <v>134</v>
      </c>
    </row>
    <row r="34" spans="1:13" x14ac:dyDescent="0.25">
      <c r="A34" t="s">
        <v>190</v>
      </c>
      <c r="E34" s="2" t="s">
        <v>59</v>
      </c>
      <c r="F34" s="4">
        <f>VLOOKUP(F$1&amp;"_"&amp;$A34&amp;"_resi_d",'Figure3 data'!$D$2:$G$61,3,FALSE)</f>
        <v>0.25736099000000001</v>
      </c>
      <c r="G34" s="4">
        <f>VLOOKUP(G$1&amp;"_"&amp;$A34&amp;"_resi_d",'Figure3 data'!$D$2:$G$61,3,FALSE)</f>
        <v>-0.15019172</v>
      </c>
      <c r="H34" s="4">
        <f>VLOOKUP(H$1&amp;"_"&amp;$A34&amp;"_resi_d",'Figure3 data'!$D$2:$G$61,3,FALSE)</f>
        <v>0.43948299000000002</v>
      </c>
      <c r="I34" s="4">
        <f>VLOOKUP(I$1&amp;"_"&amp;$A34&amp;"_resi_d",'Figure3 data'!$D$2:$G$61,3,FALSE)</f>
        <v>0.42538407</v>
      </c>
      <c r="J34" s="4">
        <f>VLOOKUP(J$1&amp;"_"&amp;$A34&amp;"_resi_d",'Figure3 data'!$D$2:$G$61,3,FALSE)</f>
        <v>0.55338757999999999</v>
      </c>
      <c r="K34" s="4">
        <f>VLOOKUP(K$1&amp;"_"&amp;$A34&amp;"_resi_d",'Figure3 data'!$D$2:$G$61,3,FALSE)</f>
        <v>-0.23662401999999999</v>
      </c>
      <c r="L34" s="4">
        <f>VLOOKUP(L$1&amp;"_"&amp;$A34&amp;"_resi_d",'Figure3 data'!$D$2:$G$61,3,FALSE)</f>
        <v>-0.22033412999999999</v>
      </c>
      <c r="M34" s="4">
        <f>VLOOKUP(M$1&amp;"_"&amp;$A34&amp;"_resi_d",'Figure3 data'!$D$2:$G$61,3,FALSE)</f>
        <v>-0.33673289000000001</v>
      </c>
    </row>
    <row r="35" spans="1:13" x14ac:dyDescent="0.25">
      <c r="A35" t="s">
        <v>192</v>
      </c>
      <c r="E35" s="2" t="s">
        <v>63</v>
      </c>
      <c r="F35" s="4">
        <f>VLOOKUP(F$1&amp;"_"&amp;$A35&amp;"_resi_d",'Figure3 data'!$D$2:$G$61,3,FALSE)</f>
        <v>0.32367878999999999</v>
      </c>
      <c r="G35" s="4">
        <f>VLOOKUP(G$1&amp;"_"&amp;$A35&amp;"_resi_d",'Figure3 data'!$D$2:$G$61,3,FALSE)</f>
        <v>9.5273487000000004E-2</v>
      </c>
      <c r="H35" s="4">
        <f>VLOOKUP(H$1&amp;"_"&amp;$A35&amp;"_resi_d",'Figure3 data'!$D$2:$G$61,3,FALSE)</f>
        <v>-0.29191419000000002</v>
      </c>
      <c r="I35" s="4">
        <f>VLOOKUP(I$1&amp;"_"&amp;$A35&amp;"_resi_d",'Figure3 data'!$D$2:$G$61,3,FALSE)</f>
        <v>-0.60723232999999999</v>
      </c>
      <c r="J35" s="4">
        <f>VLOOKUP(J$1&amp;"_"&amp;$A35&amp;"_resi_d",'Figure3 data'!$D$2:$G$61,3,FALSE)</f>
        <v>0.31019860999999999</v>
      </c>
      <c r="K35" s="4">
        <f>VLOOKUP(K$1&amp;"_"&amp;$A35&amp;"_resi_d",'Figure3 data'!$D$2:$G$61,3,FALSE)</f>
        <v>-0.42545137</v>
      </c>
      <c r="L35" s="4">
        <f>VLOOKUP(L$1&amp;"_"&amp;$A35&amp;"_resi_d",'Figure3 data'!$D$2:$G$61,3,FALSE)</f>
        <v>-0.13345365000000001</v>
      </c>
      <c r="M35" s="4">
        <f>VLOOKUP(M$1&amp;"_"&amp;$A35&amp;"_resi_d",'Figure3 data'!$D$2:$G$61,3,FALSE)</f>
        <v>0.72146909999999997</v>
      </c>
    </row>
    <row r="36" spans="1:13" x14ac:dyDescent="0.25">
      <c r="A36" t="s">
        <v>191</v>
      </c>
      <c r="E36" s="2" t="s">
        <v>58</v>
      </c>
      <c r="F36" s="4">
        <f>VLOOKUP(F$1&amp;"_"&amp;$A36&amp;"_resi_d",'Figure3 data'!$D$2:$G$61,3,FALSE)</f>
        <v>0.52421658999999998</v>
      </c>
      <c r="G36" s="4">
        <f>VLOOKUP(G$1&amp;"_"&amp;$A36&amp;"_resi_d",'Figure3 data'!$D$2:$G$61,3,FALSE)</f>
        <v>-0.36741677</v>
      </c>
      <c r="H36" s="4">
        <f>VLOOKUP(H$1&amp;"_"&amp;$A36&amp;"_resi_d",'Figure3 data'!$D$2:$G$61,3,FALSE)</f>
        <v>-0.53461301000000006</v>
      </c>
      <c r="I36" s="4">
        <f>VLOOKUP(I$1&amp;"_"&amp;$A36&amp;"_resi_d",'Figure3 data'!$D$2:$G$61,3,FALSE)</f>
        <v>0.15423316000000001</v>
      </c>
      <c r="J36" s="4">
        <f>VLOOKUP(J$1&amp;"_"&amp;$A36&amp;"_resi_d",'Figure3 data'!$D$2:$G$61,3,FALSE)</f>
        <v>0.59655838999999999</v>
      </c>
      <c r="K36" s="4">
        <f>VLOOKUP(K$1&amp;"_"&amp;$A36&amp;"_resi_d",'Figure3 data'!$D$2:$G$61,3,FALSE)</f>
        <v>0.10422644</v>
      </c>
      <c r="L36" s="4">
        <f>VLOOKUP(L$1&amp;"_"&amp;$A36&amp;"_resi_d",'Figure3 data'!$D$2:$G$61,3,FALSE)</f>
        <v>-0.53589213000000002</v>
      </c>
      <c r="M36" s="4">
        <f>VLOOKUP(M$1&amp;"_"&amp;$A36&amp;"_resi_d",'Figure3 data'!$D$2:$G$61,3,FALSE)</f>
        <v>-0.37007737000000002</v>
      </c>
    </row>
    <row r="37" spans="1:13" x14ac:dyDescent="0.25">
      <c r="A37" t="s">
        <v>197</v>
      </c>
      <c r="E37" s="2" t="s">
        <v>64</v>
      </c>
      <c r="F37" s="4">
        <f>VLOOKUP(F$1&amp;"_"&amp;$A37&amp;"_resi_d",'Figure3 data'!$D$2:$G$61,3,FALSE)</f>
        <v>-0.29396318999999999</v>
      </c>
      <c r="G37" s="4">
        <f>VLOOKUP(G$1&amp;"_"&amp;$A37&amp;"_resi_d",'Figure3 data'!$D$2:$G$61,3,FALSE)</f>
        <v>0.19024941000000001</v>
      </c>
      <c r="H37" s="4">
        <f>VLOOKUP(H$1&amp;"_"&amp;$A37&amp;"_resi_d",'Figure3 data'!$D$2:$G$61,3,FALSE)</f>
        <v>0.46874294</v>
      </c>
      <c r="I37" s="4">
        <f>VLOOKUP(I$1&amp;"_"&amp;$A37&amp;"_resi_d",'Figure3 data'!$D$2:$G$61,3,FALSE)</f>
        <v>-3.7313620999999998E-2</v>
      </c>
      <c r="J37" s="4">
        <f>VLOOKUP(J$1&amp;"_"&amp;$A37&amp;"_resi_d",'Figure3 data'!$D$2:$G$61,3,FALSE)</f>
        <v>-0.23735808999999999</v>
      </c>
      <c r="K37" s="4">
        <f>VLOOKUP(K$1&amp;"_"&amp;$A37&amp;"_resi_d",'Figure3 data'!$D$2:$G$61,3,FALSE)</f>
        <v>-0.16258127999999999</v>
      </c>
      <c r="L37" s="4">
        <f>VLOOKUP(L$1&amp;"_"&amp;$A37&amp;"_resi_d",'Figure3 data'!$D$2:$G$61,3,FALSE)</f>
        <v>0.11221154</v>
      </c>
      <c r="M37" s="4">
        <f>VLOOKUP(M$1&amp;"_"&amp;$A37&amp;"_resi_d",'Figure3 data'!$D$2:$G$61,3,FALSE)</f>
        <v>3.6129913999999999E-2</v>
      </c>
    </row>
    <row r="38" spans="1:13" x14ac:dyDescent="0.25">
      <c r="A38" t="s">
        <v>196</v>
      </c>
      <c r="E38" s="2" t="s">
        <v>60</v>
      </c>
      <c r="F38" s="4">
        <f>VLOOKUP(F$1&amp;"_"&amp;$A38&amp;"_resi_d",'Figure3 data'!$D$2:$G$61,3,FALSE)</f>
        <v>8.7348281999999999E-2</v>
      </c>
      <c r="G38" s="4">
        <f>VLOOKUP(G$1&amp;"_"&amp;$A38&amp;"_resi_d",'Figure3 data'!$D$2:$G$61,3,FALSE)</f>
        <v>-0.40590536999999999</v>
      </c>
      <c r="H38" s="4">
        <f>VLOOKUP(H$1&amp;"_"&amp;$A38&amp;"_resi_d",'Figure3 data'!$D$2:$G$61,3,FALSE)</f>
        <v>7.1620710000000004E-2</v>
      </c>
      <c r="I38" s="4">
        <f>VLOOKUP(I$1&amp;"_"&amp;$A38&amp;"_resi_d",'Figure3 data'!$D$2:$G$61,3,FALSE)</f>
        <v>0.50644213000000005</v>
      </c>
      <c r="J38" s="4">
        <f>VLOOKUP(J$1&amp;"_"&amp;$A38&amp;"_resi_d",'Figure3 data'!$D$2:$G$61,3,FALSE)</f>
        <v>0.33947304</v>
      </c>
      <c r="K38" s="4">
        <f>VLOOKUP(K$1&amp;"_"&amp;$A38&amp;"_resi_d",'Figure3 data'!$D$2:$G$61,3,FALSE)</f>
        <v>0.53710645000000001</v>
      </c>
      <c r="L38" s="4">
        <f>VLOOKUP(L$1&amp;"_"&amp;$A38&amp;"_resi_d",'Figure3 data'!$D$2:$G$61,3,FALSE)</f>
        <v>-0.19639234</v>
      </c>
      <c r="M38" s="4">
        <f>VLOOKUP(M$1&amp;"_"&amp;$A38&amp;"_resi_d",'Figure3 data'!$D$2:$G$61,3,FALSE)</f>
        <v>0.19290635</v>
      </c>
    </row>
    <row r="39" spans="1:13" x14ac:dyDescent="0.25">
      <c r="A39" t="s">
        <v>195</v>
      </c>
      <c r="E39" s="2" t="s">
        <v>179</v>
      </c>
      <c r="F39" s="4">
        <f>VLOOKUP(F$1&amp;"_"&amp;$A39&amp;"_resi_d",'Figure3 data'!$D$2:$G$61,3,FALSE)</f>
        <v>0.20808446</v>
      </c>
      <c r="G39" s="4">
        <f>VLOOKUP(G$1&amp;"_"&amp;$A39&amp;"_resi_d",'Figure3 data'!$D$2:$G$61,3,FALSE)</f>
        <v>0.44602203000000001</v>
      </c>
      <c r="H39" s="4">
        <f>VLOOKUP(H$1&amp;"_"&amp;$A39&amp;"_resi_d",'Figure3 data'!$D$2:$G$61,3,FALSE)</f>
        <v>0.33348717999999999</v>
      </c>
      <c r="I39" s="4">
        <f>VLOOKUP(I$1&amp;"_"&amp;$A39&amp;"_resi_d",'Figure3 data'!$D$2:$G$61,3,FALSE)</f>
        <v>0.38683990000000001</v>
      </c>
      <c r="J39" s="4">
        <f>VLOOKUP(J$1&amp;"_"&amp;$A39&amp;"_resi_d",'Figure3 data'!$D$2:$G$61,3,FALSE)</f>
        <v>1.6021852999999999E-2</v>
      </c>
      <c r="K39" s="4">
        <f>VLOOKUP(K$1&amp;"_"&amp;$A39&amp;"_resi_d",'Figure3 data'!$D$2:$G$61,3,FALSE)</f>
        <v>0.39409935000000001</v>
      </c>
      <c r="L39" s="4">
        <f>VLOOKUP(L$1&amp;"_"&amp;$A39&amp;"_resi_d",'Figure3 data'!$D$2:$G$61,3,FALSE)</f>
        <v>0.26348808000000001</v>
      </c>
      <c r="M39" s="4">
        <f>VLOOKUP(M$1&amp;"_"&amp;$A39&amp;"_resi_d",'Figure3 data'!$D$2:$G$61,3,FALSE)</f>
        <v>-0.26260179</v>
      </c>
    </row>
    <row r="40" spans="1:13" x14ac:dyDescent="0.25">
      <c r="A40" t="s">
        <v>194</v>
      </c>
      <c r="E40" s="2" t="s">
        <v>180</v>
      </c>
      <c r="F40" s="4">
        <f>VLOOKUP(F$1&amp;"_"&amp;$A40&amp;"_resi_d",'Figure3 data'!$D$2:$G$61,3,FALSE)</f>
        <v>-0.64524429999999999</v>
      </c>
      <c r="G40" s="4">
        <f>VLOOKUP(G$1&amp;"_"&amp;$A40&amp;"_resi_d",'Figure3 data'!$D$2:$G$61,3,FALSE)</f>
        <v>0.65839249</v>
      </c>
      <c r="H40" s="4">
        <f>VLOOKUP(H$1&amp;"_"&amp;$A40&amp;"_resi_d",'Figure3 data'!$D$2:$G$61,3,FALSE)</f>
        <v>-0.13478522000000001</v>
      </c>
      <c r="I40" s="4">
        <f>VLOOKUP(I$1&amp;"_"&amp;$A40&amp;"_resi_d",'Figure3 data'!$D$2:$G$61,3,FALSE)</f>
        <v>-0.13787092000000001</v>
      </c>
      <c r="J40" s="4">
        <f>VLOOKUP(J$1&amp;"_"&amp;$A40&amp;"_resi_d",'Figure3 data'!$D$2:$G$61,3,FALSE)</f>
        <v>0.19899919999999999</v>
      </c>
      <c r="K40" s="4">
        <f>VLOOKUP(K$1&amp;"_"&amp;$A40&amp;"_resi_d",'Figure3 data'!$D$2:$G$61,3,FALSE)</f>
        <v>-0.2721462</v>
      </c>
      <c r="L40" s="4">
        <f>VLOOKUP(L$1&amp;"_"&amp;$A40&amp;"_resi_d",'Figure3 data'!$D$2:$G$61,3,FALSE)</f>
        <v>0.72517257999999996</v>
      </c>
      <c r="M40" s="4">
        <f>VLOOKUP(M$1&amp;"_"&amp;$A40&amp;"_resi_d",'Figure3 data'!$D$2:$G$61,3,FALSE)</f>
        <v>0.34879521000000002</v>
      </c>
    </row>
    <row r="41" spans="1:13" x14ac:dyDescent="0.25">
      <c r="A41" t="s">
        <v>193</v>
      </c>
      <c r="E41" s="2" t="s">
        <v>181</v>
      </c>
      <c r="F41" s="4">
        <f>VLOOKUP(F$1&amp;"_"&amp;$A41&amp;"_resi_d",'Figure3 data'!$D$2:$G$61,3,FALSE)</f>
        <v>-2.2602667999999999E-2</v>
      </c>
      <c r="G41" s="4"/>
      <c r="H41" s="4">
        <f>VLOOKUP(H$1&amp;"_"&amp;$A41&amp;"_resi_d",'Figure3 data'!$D$2:$G$61,3,FALSE)</f>
        <v>-0.28565629999999997</v>
      </c>
      <c r="I41" s="4"/>
      <c r="J41" s="4">
        <f>VLOOKUP(J$1&amp;"_"&amp;$A41&amp;"_resi_d",'Figure3 data'!$D$2:$G$61,3,FALSE)</f>
        <v>-0.17383587</v>
      </c>
      <c r="K41" s="4">
        <f>VLOOKUP(K$1&amp;"_"&amp;$A41&amp;"_resi_d",'Figure3 data'!$D$2:$G$61,3,FALSE)</f>
        <v>0.45589823000000002</v>
      </c>
      <c r="L41" s="4"/>
      <c r="M41" s="4"/>
    </row>
    <row r="43" spans="1:13" x14ac:dyDescent="0.25">
      <c r="E43" s="40" t="s">
        <v>297</v>
      </c>
      <c r="F43" s="41">
        <f>(C22-B22)*100</f>
        <v>19.723489999999998</v>
      </c>
      <c r="G43" s="41">
        <f>(C23-B23)*100</f>
        <v>18.493768000000006</v>
      </c>
      <c r="H43" s="41">
        <f>(C24-B24)*100</f>
        <v>21.691741999999998</v>
      </c>
      <c r="I43" s="41">
        <f>(C25-B25)*100</f>
        <v>21.586064</v>
      </c>
      <c r="J43" s="41">
        <f>(C26-B26)*100</f>
        <v>16.224267999999999</v>
      </c>
      <c r="K43" s="41">
        <f>(C27-B27)*100</f>
        <v>16.616251999999999</v>
      </c>
      <c r="L43" s="41">
        <f>(C28-B28)*100</f>
        <v>18.731626999999996</v>
      </c>
      <c r="M43" s="41">
        <f>(C21-B21)*100</f>
        <v>18.770065999999996</v>
      </c>
    </row>
    <row r="44" spans="1:13" x14ac:dyDescent="0.25">
      <c r="F44" s="70">
        <f>F43/100</f>
        <v>0.19723489999999999</v>
      </c>
      <c r="G44" s="70">
        <f t="shared" ref="G44:M44" si="3">G43/100</f>
        <v>0.18493768000000008</v>
      </c>
      <c r="H44" s="70">
        <f t="shared" si="3"/>
        <v>0.21691741999999997</v>
      </c>
      <c r="I44" s="70">
        <f t="shared" si="3"/>
        <v>0.21586063999999999</v>
      </c>
      <c r="J44" s="70">
        <f t="shared" si="3"/>
        <v>0.16224267999999997</v>
      </c>
      <c r="K44" s="70">
        <f t="shared" si="3"/>
        <v>0.16616251999999998</v>
      </c>
      <c r="L44" s="70">
        <f t="shared" si="3"/>
        <v>0.18731626999999995</v>
      </c>
      <c r="M44" s="70">
        <f t="shared" si="3"/>
        <v>0.18770065999999996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Charts</vt:lpstr>
      </vt:variant>
      <vt:variant>
        <vt:i4>11</vt:i4>
      </vt:variant>
    </vt:vector>
  </HeadingPairs>
  <TitlesOfParts>
    <vt:vector size="24" baseType="lpstr">
      <vt:lpstr>Figure1 data</vt:lpstr>
      <vt:lpstr>Figure2 data</vt:lpstr>
      <vt:lpstr>Figure3 data</vt:lpstr>
      <vt:lpstr>Figure4 data</vt:lpstr>
      <vt:lpstr>Table1</vt:lpstr>
      <vt:lpstr>Figure6 data</vt:lpstr>
      <vt:lpstr>Figure7 data</vt:lpstr>
      <vt:lpstr>Table2</vt:lpstr>
      <vt:lpstr>Figure8 data</vt:lpstr>
      <vt:lpstr>TableA1</vt:lpstr>
      <vt:lpstr>TableA2</vt:lpstr>
      <vt:lpstr>TableA3</vt:lpstr>
      <vt:lpstr>TableA4A5</vt:lpstr>
      <vt:lpstr>Figure 1</vt:lpstr>
      <vt:lpstr>Figure 2</vt:lpstr>
      <vt:lpstr>Figure 3a</vt:lpstr>
      <vt:lpstr>Figure 3b</vt:lpstr>
      <vt:lpstr>Figure 4 DFCI 1</vt:lpstr>
      <vt:lpstr>Figure 4 b DFCI2</vt:lpstr>
      <vt:lpstr>Figure 5a DFCI1</vt:lpstr>
      <vt:lpstr>Figure 5b DFCI2</vt:lpstr>
      <vt:lpstr>Figure 6</vt:lpstr>
      <vt:lpstr>Figure 7</vt:lpstr>
      <vt:lpstr>Figure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Weber</dc:creator>
  <cp:lastModifiedBy>julienweber</cp:lastModifiedBy>
  <dcterms:created xsi:type="dcterms:W3CDTF">2020-08-25T16:50:31Z</dcterms:created>
  <dcterms:modified xsi:type="dcterms:W3CDTF">2020-10-01T22:05:02Z</dcterms:modified>
</cp:coreProperties>
</file>